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Luksiu_sen_MVP_ataskaita_uz_2016 m +\"/>
    </mc:Choice>
  </mc:AlternateContent>
  <bookViews>
    <workbookView xWindow="0" yWindow="0" windowWidth="28800" windowHeight="12435" tabRatio="756"/>
  </bookViews>
  <sheets>
    <sheet name="1 priedas" sheetId="20" r:id="rId1"/>
    <sheet name="2 priedas" sheetId="21" r:id="rId2"/>
    <sheet name="3 priedas " sheetId="24" r:id="rId3"/>
    <sheet name="KMSA išlaikymas" sheetId="19" state="hidden" r:id="rId4"/>
  </sheets>
  <calcPr calcId="152511"/>
</workbook>
</file>

<file path=xl/calcChain.xml><?xml version="1.0" encoding="utf-8"?>
<calcChain xmlns="http://schemas.openxmlformats.org/spreadsheetml/2006/main">
  <c r="X167" i="20" l="1"/>
  <c r="Y164" i="20" l="1"/>
  <c r="Y165" i="20" s="1"/>
  <c r="X164" i="20"/>
  <c r="X165" i="20" s="1"/>
  <c r="W164" i="20"/>
  <c r="W165" i="20" s="1"/>
  <c r="V164" i="20"/>
  <c r="V165" i="20" s="1"/>
  <c r="U164" i="20"/>
  <c r="U165" i="20" s="1"/>
  <c r="T164" i="20"/>
  <c r="T165" i="20" s="1"/>
  <c r="S164" i="20"/>
  <c r="S165" i="20" s="1"/>
  <c r="R164" i="20"/>
  <c r="R165" i="20" s="1"/>
  <c r="Q163" i="20"/>
  <c r="Q164" i="20" s="1"/>
  <c r="Q165" i="20" s="1"/>
  <c r="Y159" i="20"/>
  <c r="Y160" i="20" s="1"/>
  <c r="X159" i="20"/>
  <c r="X160" i="20" s="1"/>
  <c r="W159" i="20"/>
  <c r="W160" i="20" s="1"/>
  <c r="V159" i="20"/>
  <c r="V160" i="20" s="1"/>
  <c r="U159" i="20"/>
  <c r="U160" i="20" s="1"/>
  <c r="T159" i="20"/>
  <c r="T160" i="20" s="1"/>
  <c r="S159" i="20"/>
  <c r="S160" i="20" s="1"/>
  <c r="R159" i="20"/>
  <c r="R160" i="20" s="1"/>
  <c r="Q158" i="20"/>
  <c r="Q159" i="20" s="1"/>
  <c r="Q160" i="20" s="1"/>
  <c r="Y154" i="20"/>
  <c r="Y155" i="20" s="1"/>
  <c r="X154" i="20"/>
  <c r="X155" i="20" s="1"/>
  <c r="W154" i="20"/>
  <c r="W155" i="20" s="1"/>
  <c r="V154" i="20"/>
  <c r="V155" i="20" s="1"/>
  <c r="U154" i="20"/>
  <c r="U155" i="20" s="1"/>
  <c r="T154" i="20"/>
  <c r="T155" i="20" s="1"/>
  <c r="S154" i="20"/>
  <c r="S155" i="20" s="1"/>
  <c r="R154" i="20"/>
  <c r="R155" i="20" s="1"/>
  <c r="Q153" i="20"/>
  <c r="Q154" i="20" s="1"/>
  <c r="Q155" i="20" s="1"/>
  <c r="Y149" i="20"/>
  <c r="Y150" i="20" s="1"/>
  <c r="X149" i="20"/>
  <c r="X150" i="20" s="1"/>
  <c r="W149" i="20"/>
  <c r="W150" i="20" s="1"/>
  <c r="V149" i="20"/>
  <c r="V150" i="20" s="1"/>
  <c r="U149" i="20"/>
  <c r="U150" i="20" s="1"/>
  <c r="T149" i="20"/>
  <c r="T150" i="20" s="1"/>
  <c r="S149" i="20"/>
  <c r="S150" i="20" s="1"/>
  <c r="R149" i="20"/>
  <c r="R150" i="20" s="1"/>
  <c r="Q149" i="20"/>
  <c r="Q150" i="20" s="1"/>
  <c r="Q148" i="20"/>
  <c r="Y144" i="20"/>
  <c r="Y145" i="20" s="1"/>
  <c r="X144" i="20"/>
  <c r="X145" i="20" s="1"/>
  <c r="W144" i="20"/>
  <c r="W145" i="20" s="1"/>
  <c r="V144" i="20"/>
  <c r="V145" i="20" s="1"/>
  <c r="U144" i="20"/>
  <c r="U145" i="20" s="1"/>
  <c r="T144" i="20"/>
  <c r="T145" i="20" s="1"/>
  <c r="S144" i="20"/>
  <c r="S145" i="20" s="1"/>
  <c r="R144" i="20"/>
  <c r="R145" i="20" s="1"/>
  <c r="Q144" i="20"/>
  <c r="Q145" i="20" s="1"/>
  <c r="Q143" i="20"/>
  <c r="S140" i="20"/>
  <c r="Y139" i="20"/>
  <c r="Y140" i="20" s="1"/>
  <c r="X139" i="20"/>
  <c r="X140" i="20" s="1"/>
  <c r="W139" i="20"/>
  <c r="W140" i="20" s="1"/>
  <c r="V139" i="20"/>
  <c r="V140" i="20" s="1"/>
  <c r="U139" i="20"/>
  <c r="U140" i="20" s="1"/>
  <c r="T139" i="20"/>
  <c r="T140" i="20" s="1"/>
  <c r="S139" i="20"/>
  <c r="R139" i="20"/>
  <c r="R140" i="20" s="1"/>
  <c r="Q139" i="20"/>
  <c r="Q140" i="20" s="1"/>
  <c r="Y134" i="20"/>
  <c r="X134" i="20"/>
  <c r="W134" i="20"/>
  <c r="V134" i="20"/>
  <c r="U134" i="20"/>
  <c r="T134" i="20"/>
  <c r="S134" i="20"/>
  <c r="R134" i="20"/>
  <c r="Q133" i="20"/>
  <c r="Q134" i="20" s="1"/>
  <c r="Y131" i="20"/>
  <c r="X131" i="20"/>
  <c r="X135" i="20" s="1"/>
  <c r="W131" i="20"/>
  <c r="V131" i="20"/>
  <c r="V135" i="20" s="1"/>
  <c r="U131" i="20"/>
  <c r="T131" i="20"/>
  <c r="T135" i="20" s="1"/>
  <c r="S131" i="20"/>
  <c r="R131" i="20"/>
  <c r="Q130" i="20"/>
  <c r="Q131" i="20" s="1"/>
  <c r="Y126" i="20"/>
  <c r="X126" i="20"/>
  <c r="W126" i="20"/>
  <c r="W127" i="20" s="1"/>
  <c r="V126" i="20"/>
  <c r="U126" i="20"/>
  <c r="T126" i="20"/>
  <c r="S126" i="20"/>
  <c r="R126" i="20"/>
  <c r="Q125" i="20"/>
  <c r="Q126" i="20" s="1"/>
  <c r="Y123" i="20"/>
  <c r="X123" i="20"/>
  <c r="X127" i="20" s="1"/>
  <c r="W123" i="20"/>
  <c r="V123" i="20"/>
  <c r="V127" i="20" s="1"/>
  <c r="U123" i="20"/>
  <c r="T123" i="20"/>
  <c r="T127" i="20" s="1"/>
  <c r="S123" i="20"/>
  <c r="R123" i="20"/>
  <c r="R127" i="20" s="1"/>
  <c r="Q123" i="20"/>
  <c r="Y116" i="20"/>
  <c r="X116" i="20"/>
  <c r="W116" i="20"/>
  <c r="V116" i="20"/>
  <c r="U116" i="20"/>
  <c r="T116" i="20"/>
  <c r="S116" i="20"/>
  <c r="R116" i="20"/>
  <c r="Q115" i="20"/>
  <c r="Q116" i="20" s="1"/>
  <c r="Y113" i="20"/>
  <c r="X113" i="20"/>
  <c r="W113" i="20"/>
  <c r="V113" i="20"/>
  <c r="U113" i="20"/>
  <c r="T113" i="20"/>
  <c r="S113" i="20"/>
  <c r="R113" i="20"/>
  <c r="Q112" i="20"/>
  <c r="Q113" i="20" s="1"/>
  <c r="Y110" i="20"/>
  <c r="X110" i="20"/>
  <c r="W110" i="20"/>
  <c r="V110" i="20"/>
  <c r="U110" i="20"/>
  <c r="T110" i="20"/>
  <c r="S110" i="20"/>
  <c r="R110" i="20"/>
  <c r="Q109" i="20"/>
  <c r="Q110" i="20" s="1"/>
  <c r="Y107" i="20"/>
  <c r="X107" i="20"/>
  <c r="W107" i="20"/>
  <c r="V107" i="20"/>
  <c r="U107" i="20"/>
  <c r="T107" i="20"/>
  <c r="S107" i="20"/>
  <c r="R107" i="20"/>
  <c r="Q106" i="20"/>
  <c r="Q107" i="20" s="1"/>
  <c r="Y104" i="20"/>
  <c r="X104" i="20"/>
  <c r="W104" i="20"/>
  <c r="W117" i="20" s="1"/>
  <c r="W118" i="20" s="1"/>
  <c r="V104" i="20"/>
  <c r="U104" i="20"/>
  <c r="U117" i="20" s="1"/>
  <c r="U118" i="20" s="1"/>
  <c r="T104" i="20"/>
  <c r="S104" i="20"/>
  <c r="S117" i="20" s="1"/>
  <c r="S118" i="20" s="1"/>
  <c r="R104" i="20"/>
  <c r="Q103" i="20"/>
  <c r="Q104" i="20" s="1"/>
  <c r="Y97" i="20"/>
  <c r="X97" i="20"/>
  <c r="W97" i="20"/>
  <c r="V97" i="20"/>
  <c r="U97" i="20"/>
  <c r="T97" i="20"/>
  <c r="S97" i="20"/>
  <c r="R97" i="20"/>
  <c r="Q96" i="20"/>
  <c r="Q97" i="20" s="1"/>
  <c r="Y94" i="20"/>
  <c r="X94" i="20"/>
  <c r="X98" i="20" s="1"/>
  <c r="W94" i="20"/>
  <c r="V94" i="20"/>
  <c r="U94" i="20"/>
  <c r="U98" i="20" s="1"/>
  <c r="T94" i="20"/>
  <c r="T98" i="20" s="1"/>
  <c r="S94" i="20"/>
  <c r="R94" i="20"/>
  <c r="Q93" i="20"/>
  <c r="Q94" i="20" s="1"/>
  <c r="Y89" i="20"/>
  <c r="X89" i="20"/>
  <c r="W89" i="20"/>
  <c r="V89" i="20"/>
  <c r="U89" i="20"/>
  <c r="T89" i="20"/>
  <c r="S89" i="20"/>
  <c r="R89" i="20"/>
  <c r="Q88" i="20"/>
  <c r="Q89" i="20" s="1"/>
  <c r="X86" i="20"/>
  <c r="W86" i="20"/>
  <c r="V86" i="20"/>
  <c r="U86" i="20"/>
  <c r="T86" i="20"/>
  <c r="S86" i="20"/>
  <c r="R86" i="20"/>
  <c r="Y83" i="20"/>
  <c r="Y90" i="20" s="1"/>
  <c r="X83" i="20"/>
  <c r="W83" i="20"/>
  <c r="V83" i="20"/>
  <c r="U83" i="20"/>
  <c r="U90" i="20" s="1"/>
  <c r="T83" i="20"/>
  <c r="S83" i="20"/>
  <c r="R83" i="20"/>
  <c r="Q82" i="20"/>
  <c r="Q83" i="20" s="1"/>
  <c r="Y76" i="20"/>
  <c r="X76" i="20"/>
  <c r="W76" i="20"/>
  <c r="V76" i="20"/>
  <c r="U76" i="20"/>
  <c r="T76" i="20"/>
  <c r="S76" i="20"/>
  <c r="R76" i="20"/>
  <c r="Q75" i="20"/>
  <c r="Q76" i="20" s="1"/>
  <c r="Y73" i="20"/>
  <c r="X73" i="20"/>
  <c r="W73" i="20"/>
  <c r="V73" i="20"/>
  <c r="U73" i="20"/>
  <c r="T73" i="20"/>
  <c r="S73" i="20"/>
  <c r="R73" i="20"/>
  <c r="Q73" i="20"/>
  <c r="Y70" i="20"/>
  <c r="X70" i="20"/>
  <c r="W70" i="20"/>
  <c r="V70" i="20"/>
  <c r="U70" i="20"/>
  <c r="T70" i="20"/>
  <c r="S70" i="20"/>
  <c r="R70" i="20"/>
  <c r="Q69" i="20"/>
  <c r="Q70" i="20" s="1"/>
  <c r="Y67" i="20"/>
  <c r="X67" i="20"/>
  <c r="W67" i="20"/>
  <c r="V67" i="20"/>
  <c r="U67" i="20"/>
  <c r="T67" i="20"/>
  <c r="S67" i="20"/>
  <c r="R67" i="20"/>
  <c r="Q67" i="20"/>
  <c r="Y64" i="20"/>
  <c r="X64" i="20"/>
  <c r="W64" i="20"/>
  <c r="V64" i="20"/>
  <c r="U64" i="20"/>
  <c r="T64" i="20"/>
  <c r="S64" i="20"/>
  <c r="R64" i="20"/>
  <c r="Q63" i="20"/>
  <c r="Q62" i="20"/>
  <c r="Q64" i="20" s="1"/>
  <c r="Y60" i="20"/>
  <c r="X60" i="20"/>
  <c r="W60" i="20"/>
  <c r="V60" i="20"/>
  <c r="V77" i="20" s="1"/>
  <c r="V78" i="20" s="1"/>
  <c r="U60" i="20"/>
  <c r="T60" i="20"/>
  <c r="S60" i="20"/>
  <c r="R60" i="20"/>
  <c r="R77" i="20" s="1"/>
  <c r="R78" i="20" s="1"/>
  <c r="Q60" i="20"/>
  <c r="Y53" i="20"/>
  <c r="X53" i="20"/>
  <c r="W53" i="20"/>
  <c r="V53" i="20"/>
  <c r="U53" i="20"/>
  <c r="T53" i="20"/>
  <c r="S53" i="20"/>
  <c r="R53" i="20"/>
  <c r="Q53" i="20"/>
  <c r="Y50" i="20"/>
  <c r="X50" i="20"/>
  <c r="W50" i="20"/>
  <c r="V50" i="20"/>
  <c r="U50" i="20"/>
  <c r="T50" i="20"/>
  <c r="S50" i="20"/>
  <c r="R50" i="20"/>
  <c r="Q50" i="20"/>
  <c r="Y47" i="20"/>
  <c r="X47" i="20"/>
  <c r="W47" i="20"/>
  <c r="V47" i="20"/>
  <c r="U47" i="20"/>
  <c r="T47" i="20"/>
  <c r="S47" i="20"/>
  <c r="R47" i="20"/>
  <c r="Q47" i="20"/>
  <c r="Y44" i="20"/>
  <c r="X44" i="20"/>
  <c r="W44" i="20"/>
  <c r="V44" i="20"/>
  <c r="U44" i="20"/>
  <c r="T44" i="20"/>
  <c r="S44" i="20"/>
  <c r="R44" i="20"/>
  <c r="Q44" i="20"/>
  <c r="Y41" i="20"/>
  <c r="X41" i="20"/>
  <c r="W41" i="20"/>
  <c r="V41" i="20"/>
  <c r="U41" i="20"/>
  <c r="T41" i="20"/>
  <c r="S41" i="20"/>
  <c r="R41" i="20"/>
  <c r="Q41" i="20"/>
  <c r="Y38" i="20"/>
  <c r="X38" i="20"/>
  <c r="W38" i="20"/>
  <c r="V38" i="20"/>
  <c r="U38" i="20"/>
  <c r="T38" i="20"/>
  <c r="S38" i="20"/>
  <c r="R38" i="20"/>
  <c r="Q38" i="20"/>
  <c r="Y35" i="20"/>
  <c r="X35" i="20"/>
  <c r="W35" i="20"/>
  <c r="V35" i="20"/>
  <c r="U35" i="20"/>
  <c r="T35" i="20"/>
  <c r="S35" i="20"/>
  <c r="R35" i="20"/>
  <c r="Q35" i="20"/>
  <c r="Y32" i="20"/>
  <c r="X32" i="20"/>
  <c r="W32" i="20"/>
  <c r="V32" i="20"/>
  <c r="U32" i="20"/>
  <c r="T32" i="20"/>
  <c r="S32" i="20"/>
  <c r="R32" i="20"/>
  <c r="Q31" i="20"/>
  <c r="Q32" i="20" s="1"/>
  <c r="Y29" i="20"/>
  <c r="X29" i="20"/>
  <c r="W29" i="20"/>
  <c r="V29" i="20"/>
  <c r="U29" i="20"/>
  <c r="T29" i="20"/>
  <c r="S29" i="20"/>
  <c r="R29" i="20"/>
  <c r="Q29" i="20"/>
  <c r="Y24" i="20"/>
  <c r="X24" i="20"/>
  <c r="W24" i="20"/>
  <c r="V24" i="20"/>
  <c r="U24" i="20"/>
  <c r="T24" i="20"/>
  <c r="S24" i="20"/>
  <c r="R24" i="20"/>
  <c r="Q24" i="20"/>
  <c r="Y21" i="20"/>
  <c r="X21" i="20"/>
  <c r="W21" i="20"/>
  <c r="V21" i="20"/>
  <c r="U21" i="20"/>
  <c r="T21" i="20"/>
  <c r="S21" i="20"/>
  <c r="R21" i="20"/>
  <c r="Q21" i="20"/>
  <c r="Y18" i="20"/>
  <c r="X18" i="20"/>
  <c r="W18" i="20"/>
  <c r="V18" i="20"/>
  <c r="U18" i="20"/>
  <c r="T18" i="20"/>
  <c r="S18" i="20"/>
  <c r="R18" i="20"/>
  <c r="Q18" i="20"/>
  <c r="Y15" i="20"/>
  <c r="X15" i="20"/>
  <c r="W15" i="20"/>
  <c r="V15" i="20"/>
  <c r="U15" i="20"/>
  <c r="T15" i="20"/>
  <c r="S15" i="20"/>
  <c r="R15" i="20"/>
  <c r="Q15" i="20"/>
  <c r="Y12" i="20"/>
  <c r="X12" i="20"/>
  <c r="W12" i="20"/>
  <c r="W25" i="20" s="1"/>
  <c r="V12" i="20"/>
  <c r="U12" i="20"/>
  <c r="T12" i="20"/>
  <c r="S12" i="20"/>
  <c r="S25" i="20" s="1"/>
  <c r="R12" i="20"/>
  <c r="Q12" i="20"/>
  <c r="Y54" i="20" l="1"/>
  <c r="U99" i="20"/>
  <c r="Y117" i="20"/>
  <c r="Y118" i="20" s="1"/>
  <c r="T25" i="20"/>
  <c r="X25" i="20"/>
  <c r="R54" i="20"/>
  <c r="V54" i="20"/>
  <c r="U54" i="20"/>
  <c r="T90" i="20"/>
  <c r="V90" i="20"/>
  <c r="X90" i="20"/>
  <c r="R90" i="20"/>
  <c r="Q98" i="20"/>
  <c r="S98" i="20"/>
  <c r="S99" i="20" s="1"/>
  <c r="W98" i="20"/>
  <c r="Y98" i="20"/>
  <c r="S127" i="20"/>
  <c r="U127" i="20"/>
  <c r="U166" i="20" s="1"/>
  <c r="Y127" i="20"/>
  <c r="Q135" i="20"/>
  <c r="S135" i="20"/>
  <c r="U135" i="20"/>
  <c r="W135" i="20"/>
  <c r="W166" i="20" s="1"/>
  <c r="Y135" i="20"/>
  <c r="R135" i="20"/>
  <c r="Y99" i="20"/>
  <c r="S54" i="20"/>
  <c r="W54" i="20"/>
  <c r="W55" i="20" s="1"/>
  <c r="S77" i="20"/>
  <c r="S78" i="20" s="1"/>
  <c r="W77" i="20"/>
  <c r="W78" i="20" s="1"/>
  <c r="T117" i="20"/>
  <c r="T118" i="20" s="1"/>
  <c r="X117" i="20"/>
  <c r="X118" i="20" s="1"/>
  <c r="T166" i="20"/>
  <c r="Q25" i="20"/>
  <c r="U25" i="20"/>
  <c r="Y25" i="20"/>
  <c r="T54" i="20"/>
  <c r="X54" i="20"/>
  <c r="X55" i="20" s="1"/>
  <c r="T77" i="20"/>
  <c r="T78" i="20" s="1"/>
  <c r="X77" i="20"/>
  <c r="X78" i="20" s="1"/>
  <c r="S90" i="20"/>
  <c r="W90" i="20"/>
  <c r="R166" i="20"/>
  <c r="V166" i="20"/>
  <c r="S55" i="20"/>
  <c r="Q90" i="20"/>
  <c r="Q99" i="20" s="1"/>
  <c r="X166" i="20"/>
  <c r="R25" i="20"/>
  <c r="V25" i="20"/>
  <c r="U77" i="20"/>
  <c r="U78" i="20" s="1"/>
  <c r="Y77" i="20"/>
  <c r="Y78" i="20" s="1"/>
  <c r="R98" i="20"/>
  <c r="R99" i="20" s="1"/>
  <c r="V98" i="20"/>
  <c r="R117" i="20"/>
  <c r="R118" i="20" s="1"/>
  <c r="V117" i="20"/>
  <c r="V118" i="20" s="1"/>
  <c r="Q127" i="20"/>
  <c r="Q166" i="20" s="1"/>
  <c r="W99" i="20"/>
  <c r="Q117" i="20"/>
  <c r="Q118" i="20" s="1"/>
  <c r="R55" i="20"/>
  <c r="V55" i="20"/>
  <c r="Q54" i="20"/>
  <c r="Q55" i="20" s="1"/>
  <c r="Q77" i="20"/>
  <c r="Q78" i="20" s="1"/>
  <c r="T99" i="20"/>
  <c r="X99" i="20"/>
  <c r="S166" i="20"/>
  <c r="Y166" i="20" l="1"/>
  <c r="S167" i="20"/>
  <c r="Y55" i="20"/>
  <c r="V99" i="20"/>
  <c r="Y167" i="20"/>
  <c r="T55" i="20"/>
  <c r="U55" i="20"/>
  <c r="U167" i="20" s="1"/>
  <c r="R167" i="20"/>
  <c r="V167" i="20"/>
  <c r="Q167" i="20"/>
  <c r="W167" i="20"/>
  <c r="T167" i="20"/>
  <c r="I144" i="20" l="1"/>
  <c r="J144" i="20"/>
  <c r="K144" i="20"/>
  <c r="L144" i="20"/>
  <c r="M144" i="20"/>
  <c r="N144" i="20"/>
  <c r="O144" i="20"/>
  <c r="P144" i="20"/>
  <c r="I139" i="20"/>
  <c r="J139" i="20"/>
  <c r="K139" i="20"/>
  <c r="L139" i="20"/>
  <c r="M139" i="20"/>
  <c r="N139" i="20"/>
  <c r="O139" i="20"/>
  <c r="P139" i="20"/>
  <c r="I134" i="20"/>
  <c r="J134" i="20"/>
  <c r="K134" i="20"/>
  <c r="L134" i="20"/>
  <c r="M134" i="20"/>
  <c r="N134" i="20"/>
  <c r="O134" i="20"/>
  <c r="P134" i="20"/>
  <c r="I131" i="20"/>
  <c r="J131" i="20"/>
  <c r="K131" i="20"/>
  <c r="L131" i="20"/>
  <c r="M131" i="20"/>
  <c r="N131" i="20"/>
  <c r="O131" i="20"/>
  <c r="P131" i="20"/>
  <c r="I126" i="20"/>
  <c r="J126" i="20"/>
  <c r="K126" i="20"/>
  <c r="L126" i="20"/>
  <c r="M126" i="20"/>
  <c r="N126" i="20"/>
  <c r="O126" i="20"/>
  <c r="P126" i="20"/>
  <c r="I123" i="20"/>
  <c r="J123" i="20"/>
  <c r="K123" i="20"/>
  <c r="L123" i="20"/>
  <c r="M123" i="20"/>
  <c r="N123" i="20"/>
  <c r="O123" i="20"/>
  <c r="P123" i="20"/>
  <c r="I116" i="20"/>
  <c r="J116" i="20"/>
  <c r="K116" i="20"/>
  <c r="L116" i="20"/>
  <c r="M116" i="20"/>
  <c r="N116" i="20"/>
  <c r="O116" i="20"/>
  <c r="P116" i="20"/>
  <c r="I113" i="20"/>
  <c r="J113" i="20"/>
  <c r="K113" i="20"/>
  <c r="L113" i="20"/>
  <c r="M113" i="20"/>
  <c r="N113" i="20"/>
  <c r="O113" i="20"/>
  <c r="P113" i="20"/>
  <c r="I110" i="20"/>
  <c r="J110" i="20"/>
  <c r="K110" i="20"/>
  <c r="L110" i="20"/>
  <c r="M110" i="20"/>
  <c r="N110" i="20"/>
  <c r="O110" i="20"/>
  <c r="P110" i="20"/>
  <c r="I107" i="20"/>
  <c r="J107" i="20"/>
  <c r="K107" i="20"/>
  <c r="L107" i="20"/>
  <c r="M107" i="20"/>
  <c r="N107" i="20"/>
  <c r="O107" i="20"/>
  <c r="P107" i="20"/>
  <c r="I104" i="20"/>
  <c r="J104" i="20"/>
  <c r="K104" i="20"/>
  <c r="L104" i="20"/>
  <c r="M104" i="20"/>
  <c r="N104" i="20"/>
  <c r="O104" i="20"/>
  <c r="P104" i="20"/>
  <c r="I97" i="20"/>
  <c r="J97" i="20"/>
  <c r="K97" i="20"/>
  <c r="L97" i="20"/>
  <c r="M97" i="20"/>
  <c r="N97" i="20"/>
  <c r="O97" i="20"/>
  <c r="P97" i="20"/>
  <c r="I94" i="20"/>
  <c r="J94" i="20"/>
  <c r="K94" i="20"/>
  <c r="L94" i="20"/>
  <c r="M94" i="20"/>
  <c r="N94" i="20"/>
  <c r="O94" i="20"/>
  <c r="P94" i="20"/>
  <c r="I89" i="20"/>
  <c r="J89" i="20"/>
  <c r="K89" i="20"/>
  <c r="L89" i="20"/>
  <c r="M89" i="20"/>
  <c r="N89" i="20"/>
  <c r="O89" i="20"/>
  <c r="P89" i="20"/>
  <c r="I86" i="20"/>
  <c r="J86" i="20"/>
  <c r="K86" i="20"/>
  <c r="L86" i="20"/>
  <c r="M86" i="20"/>
  <c r="N86" i="20"/>
  <c r="O86" i="20"/>
  <c r="P86" i="20"/>
  <c r="I83" i="20"/>
  <c r="J83" i="20"/>
  <c r="K83" i="20"/>
  <c r="L83" i="20"/>
  <c r="M83" i="20"/>
  <c r="N83" i="20"/>
  <c r="O83" i="20"/>
  <c r="P83" i="20"/>
  <c r="I76" i="20"/>
  <c r="J76" i="20"/>
  <c r="K76" i="20"/>
  <c r="L76" i="20"/>
  <c r="M76" i="20"/>
  <c r="N76" i="20"/>
  <c r="O76" i="20"/>
  <c r="P76" i="20"/>
  <c r="I73" i="20"/>
  <c r="J73" i="20"/>
  <c r="K73" i="20"/>
  <c r="L73" i="20"/>
  <c r="M73" i="20"/>
  <c r="N73" i="20"/>
  <c r="O73" i="20"/>
  <c r="P73" i="20"/>
  <c r="I70" i="20"/>
  <c r="J70" i="20"/>
  <c r="K70" i="20"/>
  <c r="L70" i="20"/>
  <c r="M70" i="20"/>
  <c r="N70" i="20"/>
  <c r="O70" i="20"/>
  <c r="P70" i="20"/>
  <c r="I67" i="20"/>
  <c r="J67" i="20"/>
  <c r="K67" i="20"/>
  <c r="L67" i="20"/>
  <c r="M67" i="20"/>
  <c r="N67" i="20"/>
  <c r="O67" i="20"/>
  <c r="P67" i="20"/>
  <c r="I64" i="20"/>
  <c r="J64" i="20"/>
  <c r="K64" i="20"/>
  <c r="L64" i="20"/>
  <c r="M64" i="20"/>
  <c r="N64" i="20"/>
  <c r="O64" i="20"/>
  <c r="P64" i="20"/>
  <c r="I60" i="20"/>
  <c r="J60" i="20"/>
  <c r="K60" i="20"/>
  <c r="L60" i="20"/>
  <c r="M60" i="20"/>
  <c r="N60" i="20"/>
  <c r="O60" i="20"/>
  <c r="P60" i="20"/>
  <c r="I53" i="20"/>
  <c r="J53" i="20"/>
  <c r="K53" i="20"/>
  <c r="L53" i="20"/>
  <c r="M53" i="20"/>
  <c r="N53" i="20"/>
  <c r="O53" i="20"/>
  <c r="P53" i="20"/>
  <c r="I50" i="20"/>
  <c r="J50" i="20"/>
  <c r="K50" i="20"/>
  <c r="L50" i="20"/>
  <c r="M50" i="20"/>
  <c r="N50" i="20"/>
  <c r="O50" i="20"/>
  <c r="P50" i="20"/>
  <c r="I47" i="20"/>
  <c r="J47" i="20"/>
  <c r="K47" i="20"/>
  <c r="L47" i="20"/>
  <c r="M47" i="20"/>
  <c r="N47" i="20"/>
  <c r="O47" i="20"/>
  <c r="P47" i="20"/>
  <c r="I44" i="20"/>
  <c r="J44" i="20"/>
  <c r="K44" i="20"/>
  <c r="L44" i="20"/>
  <c r="M44" i="20"/>
  <c r="N44" i="20"/>
  <c r="O44" i="20"/>
  <c r="P44" i="20"/>
  <c r="I41" i="20"/>
  <c r="J41" i="20"/>
  <c r="K41" i="20"/>
  <c r="L41" i="20"/>
  <c r="M41" i="20"/>
  <c r="N41" i="20"/>
  <c r="O41" i="20"/>
  <c r="P41" i="20"/>
  <c r="I38" i="20"/>
  <c r="J38" i="20"/>
  <c r="K38" i="20"/>
  <c r="L38" i="20"/>
  <c r="M38" i="20"/>
  <c r="N38" i="20"/>
  <c r="O38" i="20"/>
  <c r="P38" i="20"/>
  <c r="I35" i="20"/>
  <c r="J35" i="20"/>
  <c r="K35" i="20"/>
  <c r="L35" i="20"/>
  <c r="M35" i="20"/>
  <c r="N35" i="20"/>
  <c r="O35" i="20"/>
  <c r="P35" i="20"/>
  <c r="I32" i="20"/>
  <c r="J32" i="20"/>
  <c r="K32" i="20"/>
  <c r="L32" i="20"/>
  <c r="M32" i="20"/>
  <c r="N32" i="20"/>
  <c r="O32" i="20"/>
  <c r="P32" i="20"/>
  <c r="I29" i="20"/>
  <c r="J29" i="20"/>
  <c r="K29" i="20"/>
  <c r="L29" i="20"/>
  <c r="M29" i="20"/>
  <c r="N29" i="20"/>
  <c r="O29" i="20"/>
  <c r="P29" i="20"/>
  <c r="I24" i="20"/>
  <c r="J24" i="20"/>
  <c r="K24" i="20"/>
  <c r="L24" i="20"/>
  <c r="M24" i="20"/>
  <c r="N24" i="20"/>
  <c r="O24" i="20"/>
  <c r="P24" i="20"/>
  <c r="I21" i="20"/>
  <c r="J21" i="20"/>
  <c r="K21" i="20"/>
  <c r="L21" i="20"/>
  <c r="M21" i="20"/>
  <c r="N21" i="20"/>
  <c r="O21" i="20"/>
  <c r="P21" i="20"/>
  <c r="I18" i="20"/>
  <c r="J18" i="20"/>
  <c r="K18" i="20"/>
  <c r="L18" i="20"/>
  <c r="M18" i="20"/>
  <c r="N18" i="20"/>
  <c r="O18" i="20"/>
  <c r="P18" i="20"/>
  <c r="I15" i="20"/>
  <c r="J15" i="20"/>
  <c r="K15" i="20"/>
  <c r="L15" i="20"/>
  <c r="M15" i="20"/>
  <c r="N15" i="20"/>
  <c r="O15" i="20"/>
  <c r="P15" i="20"/>
  <c r="I12" i="20"/>
  <c r="J12" i="20"/>
  <c r="K12" i="20"/>
  <c r="L12" i="20"/>
  <c r="M12" i="20"/>
  <c r="N12" i="20"/>
  <c r="O12" i="20"/>
  <c r="P12" i="20"/>
  <c r="H12" i="20"/>
  <c r="I149" i="20" l="1"/>
  <c r="J149" i="20"/>
  <c r="K149" i="20"/>
  <c r="L149" i="20"/>
  <c r="M149" i="20"/>
  <c r="N149" i="20"/>
  <c r="O149" i="20"/>
  <c r="P149" i="20"/>
  <c r="I154" i="20"/>
  <c r="J154" i="20"/>
  <c r="K154" i="20"/>
  <c r="L154" i="20"/>
  <c r="M154" i="20"/>
  <c r="N154" i="20"/>
  <c r="O154" i="20"/>
  <c r="P154" i="20"/>
  <c r="I159" i="20"/>
  <c r="J159" i="20"/>
  <c r="K159" i="20"/>
  <c r="L159" i="20"/>
  <c r="M159" i="20"/>
  <c r="N159" i="20"/>
  <c r="O159" i="20"/>
  <c r="P159" i="20"/>
  <c r="I164" i="20"/>
  <c r="J164" i="20"/>
  <c r="K164" i="20"/>
  <c r="L164" i="20"/>
  <c r="M164" i="20"/>
  <c r="N164" i="20"/>
  <c r="O164" i="20"/>
  <c r="P164" i="20"/>
  <c r="H163" i="20" l="1"/>
  <c r="H164" i="20" s="1"/>
  <c r="H153" i="20"/>
  <c r="H154" i="20" s="1"/>
  <c r="P165" i="20"/>
  <c r="O165" i="20"/>
  <c r="N165" i="20"/>
  <c r="M165" i="20"/>
  <c r="L165" i="20"/>
  <c r="K165" i="20"/>
  <c r="J165" i="20"/>
  <c r="I165" i="20"/>
  <c r="P160" i="20"/>
  <c r="O160" i="20"/>
  <c r="N160" i="20"/>
  <c r="M160" i="20"/>
  <c r="L160" i="20"/>
  <c r="K160" i="20"/>
  <c r="J160" i="20"/>
  <c r="I160" i="20"/>
  <c r="H158" i="20"/>
  <c r="H159" i="20" s="1"/>
  <c r="P155" i="20"/>
  <c r="O155" i="20"/>
  <c r="N155" i="20"/>
  <c r="M155" i="20"/>
  <c r="L155" i="20"/>
  <c r="K155" i="20"/>
  <c r="J155" i="20"/>
  <c r="I155" i="20"/>
  <c r="P150" i="20"/>
  <c r="O150" i="20"/>
  <c r="N150" i="20"/>
  <c r="M150" i="20"/>
  <c r="L150" i="20"/>
  <c r="K150" i="20"/>
  <c r="J150" i="20"/>
  <c r="I150" i="20"/>
  <c r="H148" i="20"/>
  <c r="H149" i="20" s="1"/>
  <c r="P145" i="20"/>
  <c r="O145" i="20"/>
  <c r="N145" i="20"/>
  <c r="M145" i="20"/>
  <c r="L145" i="20"/>
  <c r="K145" i="20"/>
  <c r="J145" i="20"/>
  <c r="I145" i="20"/>
  <c r="H143" i="20"/>
  <c r="H144" i="20" s="1"/>
  <c r="P140" i="20"/>
  <c r="O140" i="20"/>
  <c r="N140" i="20"/>
  <c r="M140" i="20"/>
  <c r="L140" i="20"/>
  <c r="K140" i="20"/>
  <c r="J140" i="20"/>
  <c r="I140" i="20"/>
  <c r="H138" i="20"/>
  <c r="H139" i="20" s="1"/>
  <c r="H133" i="20"/>
  <c r="H134" i="20" s="1"/>
  <c r="H130" i="20"/>
  <c r="H131" i="20" s="1"/>
  <c r="H125" i="20"/>
  <c r="H126" i="20" s="1"/>
  <c r="H122" i="20"/>
  <c r="H123" i="20" s="1"/>
  <c r="L127" i="20" l="1"/>
  <c r="J135" i="20"/>
  <c r="P127" i="20"/>
  <c r="N135" i="20"/>
  <c r="K127" i="20"/>
  <c r="H150" i="20"/>
  <c r="H145" i="20"/>
  <c r="I127" i="20"/>
  <c r="M127" i="20"/>
  <c r="K135" i="20"/>
  <c r="O135" i="20"/>
  <c r="L135" i="20"/>
  <c r="L166" i="20" s="1"/>
  <c r="H165" i="20"/>
  <c r="O127" i="20"/>
  <c r="J127" i="20"/>
  <c r="I135" i="20"/>
  <c r="M135" i="20"/>
  <c r="M166" i="20" s="1"/>
  <c r="N127" i="20"/>
  <c r="H160" i="20"/>
  <c r="P135" i="20"/>
  <c r="P166" i="20" s="1"/>
  <c r="H155" i="20"/>
  <c r="H140" i="20"/>
  <c r="H115" i="20"/>
  <c r="H116" i="20" s="1"/>
  <c r="H112" i="20"/>
  <c r="H113" i="20" s="1"/>
  <c r="H109" i="20"/>
  <c r="H110" i="20" s="1"/>
  <c r="H106" i="20"/>
  <c r="H107" i="20" s="1"/>
  <c r="H103" i="20"/>
  <c r="H104" i="20" s="1"/>
  <c r="H96" i="20"/>
  <c r="H97" i="20" s="1"/>
  <c r="H93" i="20"/>
  <c r="H94" i="20" s="1"/>
  <c r="H88" i="20"/>
  <c r="H89" i="20" s="1"/>
  <c r="H85" i="20"/>
  <c r="H86" i="20" s="1"/>
  <c r="H82" i="20"/>
  <c r="H83" i="20" s="1"/>
  <c r="H75" i="20"/>
  <c r="H76" i="20" s="1"/>
  <c r="H72" i="20"/>
  <c r="H73" i="20" s="1"/>
  <c r="H69" i="20"/>
  <c r="H70" i="20" s="1"/>
  <c r="H66" i="20"/>
  <c r="H67" i="20" s="1"/>
  <c r="H63" i="20"/>
  <c r="H62" i="20"/>
  <c r="H59" i="20"/>
  <c r="H60" i="20" s="1"/>
  <c r="H52" i="20"/>
  <c r="H53" i="20" s="1"/>
  <c r="H49" i="20"/>
  <c r="H50" i="20" s="1"/>
  <c r="H46" i="20"/>
  <c r="H47" i="20" s="1"/>
  <c r="H43" i="20"/>
  <c r="H44" i="20" s="1"/>
  <c r="H40" i="20"/>
  <c r="H41" i="20" s="1"/>
  <c r="H23" i="20"/>
  <c r="H24" i="20" s="1"/>
  <c r="K166" i="20" l="1"/>
  <c r="J166" i="20"/>
  <c r="H64" i="20"/>
  <c r="I166" i="20"/>
  <c r="N166" i="20"/>
  <c r="O166" i="20"/>
  <c r="L90" i="20"/>
  <c r="P90" i="20"/>
  <c r="K98" i="20"/>
  <c r="O98" i="20"/>
  <c r="J77" i="20"/>
  <c r="J78" i="20" s="1"/>
  <c r="N77" i="20"/>
  <c r="N78" i="20" s="1"/>
  <c r="I117" i="20"/>
  <c r="I118" i="20" s="1"/>
  <c r="M117" i="20"/>
  <c r="M118" i="20" s="1"/>
  <c r="L77" i="20"/>
  <c r="L78" i="20" s="1"/>
  <c r="P77" i="20"/>
  <c r="P78" i="20" s="1"/>
  <c r="J90" i="20"/>
  <c r="N90" i="20"/>
  <c r="I98" i="20"/>
  <c r="M98" i="20"/>
  <c r="K117" i="20"/>
  <c r="K118" i="20" s="1"/>
  <c r="O117" i="20"/>
  <c r="O118" i="20" s="1"/>
  <c r="H135" i="20"/>
  <c r="I77" i="20"/>
  <c r="I78" i="20" s="1"/>
  <c r="K77" i="20"/>
  <c r="K78" i="20" s="1"/>
  <c r="M77" i="20"/>
  <c r="M78" i="20" s="1"/>
  <c r="O77" i="20"/>
  <c r="O78" i="20" s="1"/>
  <c r="I90" i="20"/>
  <c r="K90" i="20"/>
  <c r="K99" i="20" s="1"/>
  <c r="M90" i="20"/>
  <c r="O90" i="20"/>
  <c r="J98" i="20"/>
  <c r="L98" i="20"/>
  <c r="N98" i="20"/>
  <c r="P98" i="20"/>
  <c r="J117" i="20"/>
  <c r="J118" i="20" s="1"/>
  <c r="L117" i="20"/>
  <c r="L118" i="20" s="1"/>
  <c r="N117" i="20"/>
  <c r="N118" i="20" s="1"/>
  <c r="P117" i="20"/>
  <c r="P118" i="20" s="1"/>
  <c r="H127" i="20"/>
  <c r="H37" i="20"/>
  <c r="H38" i="20" s="1"/>
  <c r="H34" i="20"/>
  <c r="H35" i="20" s="1"/>
  <c r="H20" i="20"/>
  <c r="H21" i="20" s="1"/>
  <c r="H17" i="20"/>
  <c r="H18" i="20" s="1"/>
  <c r="M99" i="20" l="1"/>
  <c r="P99" i="20"/>
  <c r="L99" i="20"/>
  <c r="H166" i="20"/>
  <c r="I99" i="20"/>
  <c r="J99" i="20"/>
  <c r="O99" i="20"/>
  <c r="H98" i="20"/>
  <c r="N99" i="20"/>
  <c r="H77" i="20"/>
  <c r="H78" i="20" s="1"/>
  <c r="H90" i="20"/>
  <c r="H117" i="20"/>
  <c r="H118" i="20" s="1"/>
  <c r="H99" i="20" l="1"/>
  <c r="H17" i="24"/>
  <c r="H16" i="24"/>
  <c r="H15" i="24"/>
  <c r="Y35" i="24"/>
  <c r="X35" i="24"/>
  <c r="W35" i="24"/>
  <c r="V35" i="24"/>
  <c r="U35" i="24"/>
  <c r="T35" i="24"/>
  <c r="S35" i="24"/>
  <c r="R35" i="24"/>
  <c r="P35" i="24"/>
  <c r="O35" i="24"/>
  <c r="N35" i="24"/>
  <c r="M35" i="24"/>
  <c r="L35" i="24"/>
  <c r="K35" i="24"/>
  <c r="J35" i="24"/>
  <c r="I35" i="24"/>
  <c r="Q34" i="24"/>
  <c r="H34" i="24"/>
  <c r="Q33" i="24"/>
  <c r="H33" i="24"/>
  <c r="Q32" i="24"/>
  <c r="Q35" i="24" s="1"/>
  <c r="H32" i="24"/>
  <c r="H35" i="24" s="1"/>
  <c r="Y30" i="24"/>
  <c r="Y36" i="24" s="1"/>
  <c r="X30" i="24"/>
  <c r="X36" i="24" s="1"/>
  <c r="W30" i="24"/>
  <c r="W36" i="24" s="1"/>
  <c r="V30" i="24"/>
  <c r="V36" i="24" s="1"/>
  <c r="U30" i="24"/>
  <c r="U36" i="24" s="1"/>
  <c r="T30" i="24"/>
  <c r="T36" i="24" s="1"/>
  <c r="S30" i="24"/>
  <c r="S36" i="24" s="1"/>
  <c r="R30" i="24"/>
  <c r="R36" i="24" s="1"/>
  <c r="P30" i="24"/>
  <c r="P36" i="24" s="1"/>
  <c r="O30" i="24"/>
  <c r="O36" i="24" s="1"/>
  <c r="N30" i="24"/>
  <c r="N36" i="24" s="1"/>
  <c r="M30" i="24"/>
  <c r="M36" i="24" s="1"/>
  <c r="L30" i="24"/>
  <c r="L36" i="24" s="1"/>
  <c r="K30" i="24"/>
  <c r="K36" i="24" s="1"/>
  <c r="J30" i="24"/>
  <c r="J36" i="24" s="1"/>
  <c r="I30" i="24"/>
  <c r="I36" i="24" s="1"/>
  <c r="Q29" i="24"/>
  <c r="H29" i="24"/>
  <c r="Q28" i="24"/>
  <c r="H28" i="24"/>
  <c r="Q27" i="24"/>
  <c r="Q30" i="24" s="1"/>
  <c r="Q36" i="24" s="1"/>
  <c r="H27" i="24"/>
  <c r="H30" i="24" s="1"/>
  <c r="Y23" i="24"/>
  <c r="X23" i="24"/>
  <c r="W23" i="24"/>
  <c r="V23" i="24"/>
  <c r="U23" i="24"/>
  <c r="T23" i="24"/>
  <c r="S23" i="24"/>
  <c r="R23" i="24"/>
  <c r="P23" i="24"/>
  <c r="O23" i="24"/>
  <c r="N23" i="24"/>
  <c r="M23" i="24"/>
  <c r="L23" i="24"/>
  <c r="K23" i="24"/>
  <c r="J23" i="24"/>
  <c r="I23" i="24"/>
  <c r="Q22" i="24"/>
  <c r="H22" i="24"/>
  <c r="Q21" i="24"/>
  <c r="H21" i="24"/>
  <c r="Q20" i="24"/>
  <c r="Q23" i="24" s="1"/>
  <c r="H20" i="24"/>
  <c r="H23" i="24" s="1"/>
  <c r="Q16" i="24"/>
  <c r="Y18" i="24"/>
  <c r="X18" i="24"/>
  <c r="X24" i="24" s="1"/>
  <c r="X37" i="24" s="1"/>
  <c r="X38" i="24" s="1"/>
  <c r="W18" i="24"/>
  <c r="V18" i="24"/>
  <c r="V24" i="24" s="1"/>
  <c r="V37" i="24" s="1"/>
  <c r="V38" i="24" s="1"/>
  <c r="U18" i="24"/>
  <c r="T18" i="24"/>
  <c r="T24" i="24" s="1"/>
  <c r="T37" i="24" s="1"/>
  <c r="T38" i="24" s="1"/>
  <c r="S18" i="24"/>
  <c r="R18" i="24"/>
  <c r="R24" i="24" s="1"/>
  <c r="R37" i="24" s="1"/>
  <c r="R38" i="24" s="1"/>
  <c r="Q17" i="24"/>
  <c r="Q15" i="24"/>
  <c r="Q18" i="24" s="1"/>
  <c r="Q24" i="24" s="1"/>
  <c r="Q37" i="24" s="1"/>
  <c r="Q38" i="24" s="1"/>
  <c r="P18" i="24"/>
  <c r="P24" i="24" s="1"/>
  <c r="O18" i="24"/>
  <c r="O24" i="24" s="1"/>
  <c r="N18" i="24"/>
  <c r="N24" i="24" s="1"/>
  <c r="M18" i="24"/>
  <c r="M24" i="24" s="1"/>
  <c r="L18" i="24"/>
  <c r="L24" i="24" s="1"/>
  <c r="K18" i="24"/>
  <c r="K24" i="24" s="1"/>
  <c r="J18" i="24"/>
  <c r="J24" i="24" s="1"/>
  <c r="I18" i="24"/>
  <c r="I24" i="24" s="1"/>
  <c r="H35" i="21"/>
  <c r="H34" i="21"/>
  <c r="H33" i="21"/>
  <c r="P31" i="21"/>
  <c r="O31" i="21"/>
  <c r="N31" i="21"/>
  <c r="M31" i="21"/>
  <c r="L31" i="21"/>
  <c r="L37" i="21" s="1"/>
  <c r="K31" i="21"/>
  <c r="J31" i="21"/>
  <c r="J37" i="21" s="1"/>
  <c r="I31" i="21"/>
  <c r="I37" i="21" s="1"/>
  <c r="P36" i="21"/>
  <c r="O36" i="21"/>
  <c r="O37" i="21" s="1"/>
  <c r="N36" i="21"/>
  <c r="M36" i="21"/>
  <c r="L36" i="21"/>
  <c r="K36" i="21"/>
  <c r="K37" i="21" s="1"/>
  <c r="J36" i="21"/>
  <c r="I36" i="21"/>
  <c r="H30" i="21"/>
  <c r="H29" i="21"/>
  <c r="H28" i="21"/>
  <c r="H31" i="21" l="1"/>
  <c r="N37" i="21"/>
  <c r="P37" i="21"/>
  <c r="H36" i="21"/>
  <c r="H36" i="24"/>
  <c r="I37" i="24"/>
  <c r="I38" i="24" s="1"/>
  <c r="K37" i="24"/>
  <c r="K38" i="24" s="1"/>
  <c r="M37" i="24"/>
  <c r="M38" i="24" s="1"/>
  <c r="O37" i="24"/>
  <c r="O38" i="24" s="1"/>
  <c r="S24" i="24"/>
  <c r="S37" i="24" s="1"/>
  <c r="S38" i="24" s="1"/>
  <c r="U24" i="24"/>
  <c r="U37" i="24" s="1"/>
  <c r="U38" i="24" s="1"/>
  <c r="W24" i="24"/>
  <c r="W37" i="24" s="1"/>
  <c r="W38" i="24" s="1"/>
  <c r="Y24" i="24"/>
  <c r="Y37" i="24" s="1"/>
  <c r="Y38" i="24" s="1"/>
  <c r="H18" i="24"/>
  <c r="H24" i="24" s="1"/>
  <c r="H37" i="24" s="1"/>
  <c r="H38" i="24" s="1"/>
  <c r="J37" i="24"/>
  <c r="J38" i="24" s="1"/>
  <c r="L37" i="24"/>
  <c r="L38" i="24" s="1"/>
  <c r="N37" i="24"/>
  <c r="N38" i="24" s="1"/>
  <c r="P37" i="24"/>
  <c r="P38" i="24" s="1"/>
  <c r="M37" i="21"/>
  <c r="I54" i="20"/>
  <c r="H21" i="21"/>
  <c r="H23" i="21"/>
  <c r="H22" i="21"/>
  <c r="H18" i="21"/>
  <c r="H17" i="21"/>
  <c r="H16" i="21"/>
  <c r="H31" i="20"/>
  <c r="H32" i="20" s="1"/>
  <c r="H28" i="20"/>
  <c r="H29" i="20" s="1"/>
  <c r="H14" i="20"/>
  <c r="H15" i="20" s="1"/>
  <c r="P24" i="21"/>
  <c r="O24" i="21"/>
  <c r="N24" i="21"/>
  <c r="M24" i="21"/>
  <c r="L24" i="21"/>
  <c r="K24" i="21"/>
  <c r="J24" i="21"/>
  <c r="I24" i="21"/>
  <c r="P19" i="21"/>
  <c r="P25" i="21" s="1"/>
  <c r="P38" i="21" s="1"/>
  <c r="P39" i="21" s="1"/>
  <c r="O19" i="21"/>
  <c r="O25" i="21" s="1"/>
  <c r="O38" i="21" s="1"/>
  <c r="O39" i="21" s="1"/>
  <c r="N19" i="21"/>
  <c r="N25" i="21" s="1"/>
  <c r="N38" i="21" s="1"/>
  <c r="N39" i="21" s="1"/>
  <c r="M19" i="21"/>
  <c r="M25" i="21" s="1"/>
  <c r="L19" i="21"/>
  <c r="L25" i="21" s="1"/>
  <c r="L38" i="21" s="1"/>
  <c r="L39" i="21" s="1"/>
  <c r="K19" i="21"/>
  <c r="K25" i="21" s="1"/>
  <c r="K38" i="21" s="1"/>
  <c r="K39" i="21" s="1"/>
  <c r="J19" i="21"/>
  <c r="J25" i="21" s="1"/>
  <c r="J38" i="21" s="1"/>
  <c r="J39" i="21" s="1"/>
  <c r="I19" i="21"/>
  <c r="I25" i="21" s="1"/>
  <c r="I38" i="21" s="1"/>
  <c r="I39" i="21" s="1"/>
  <c r="H19" i="21" l="1"/>
  <c r="H37" i="21"/>
  <c r="H24" i="21"/>
  <c r="H25" i="21" s="1"/>
  <c r="H38" i="21" s="1"/>
  <c r="H39" i="21" s="1"/>
  <c r="M38" i="21"/>
  <c r="M39" i="21" s="1"/>
  <c r="J54" i="20"/>
  <c r="M25" i="20"/>
  <c r="L25" i="20"/>
  <c r="K25" i="20"/>
  <c r="J25" i="20"/>
  <c r="I25" i="20"/>
  <c r="N25" i="20"/>
  <c r="O25" i="20"/>
  <c r="M54" i="20" l="1"/>
  <c r="M55" i="20" s="1"/>
  <c r="M167" i="20" s="1"/>
  <c r="K54" i="20"/>
  <c r="K55" i="20" s="1"/>
  <c r="K167" i="20" s="1"/>
  <c r="O54" i="20"/>
  <c r="P25" i="20"/>
  <c r="H25" i="20"/>
  <c r="L54" i="20"/>
  <c r="L55" i="20" s="1"/>
  <c r="L167" i="20" s="1"/>
  <c r="N54" i="20"/>
  <c r="N55" i="20" s="1"/>
  <c r="N167" i="20" s="1"/>
  <c r="P54" i="20"/>
  <c r="H54" i="20"/>
  <c r="I28" i="19"/>
  <c r="M28" i="19"/>
  <c r="I29" i="19"/>
  <c r="J29" i="19"/>
  <c r="N29" i="19"/>
  <c r="M29" i="19" s="1"/>
  <c r="I30" i="19"/>
  <c r="M30" i="19"/>
  <c r="I31" i="19"/>
  <c r="J31" i="19"/>
  <c r="J32" i="19" s="1"/>
  <c r="N31" i="19"/>
  <c r="M31" i="19" s="1"/>
  <c r="K32" i="19"/>
  <c r="L32" i="19"/>
  <c r="O32" i="19"/>
  <c r="P32" i="19"/>
  <c r="I34" i="19"/>
  <c r="J34" i="19"/>
  <c r="J35" i="19" s="1"/>
  <c r="J36" i="19" s="1"/>
  <c r="I35" i="19"/>
  <c r="L35" i="19"/>
  <c r="L36" i="19" s="1"/>
  <c r="M35" i="19"/>
  <c r="N35" i="19"/>
  <c r="N36" i="19" s="1"/>
  <c r="P35" i="19"/>
  <c r="P36" i="19" s="1"/>
  <c r="K36" i="19"/>
  <c r="O36" i="19"/>
  <c r="I38" i="19"/>
  <c r="M38" i="19"/>
  <c r="M39" i="19" s="1"/>
  <c r="J39" i="19"/>
  <c r="L39" i="19"/>
  <c r="N39" i="19"/>
  <c r="P39" i="19"/>
  <c r="I40" i="19"/>
  <c r="M40" i="19"/>
  <c r="J41" i="19"/>
  <c r="L41" i="19"/>
  <c r="M41" i="19"/>
  <c r="N41" i="19"/>
  <c r="N42" i="19" s="1"/>
  <c r="P41" i="19"/>
  <c r="K42" i="19"/>
  <c r="O42" i="19"/>
  <c r="M44" i="19"/>
  <c r="J141" i="19"/>
  <c r="K141" i="19"/>
  <c r="K142" i="19" s="1"/>
  <c r="L141" i="19"/>
  <c r="L142" i="19" s="1"/>
  <c r="N141" i="19"/>
  <c r="O141" i="19"/>
  <c r="O142" i="19" s="1"/>
  <c r="P141" i="19"/>
  <c r="H55" i="20" l="1"/>
  <c r="H167" i="20" s="1"/>
  <c r="I141" i="19"/>
  <c r="L42" i="19"/>
  <c r="M36" i="19"/>
  <c r="P42" i="19"/>
  <c r="I39" i="19"/>
  <c r="P55" i="20"/>
  <c r="P167" i="20" s="1"/>
  <c r="O55" i="20"/>
  <c r="O167" i="20" s="1"/>
  <c r="I55" i="20"/>
  <c r="I167" i="20" s="1"/>
  <c r="J55" i="20"/>
  <c r="J167" i="20" s="1"/>
  <c r="M42" i="19"/>
  <c r="P142" i="19"/>
  <c r="N32" i="19"/>
  <c r="M32" i="19" s="1"/>
  <c r="I41" i="19"/>
  <c r="I32" i="19"/>
  <c r="I36" i="19"/>
  <c r="N142" i="19"/>
  <c r="M142" i="19" s="1"/>
  <c r="M141" i="19"/>
  <c r="J42" i="19"/>
  <c r="I42" i="19" s="1"/>
  <c r="J142" i="19" l="1"/>
  <c r="I142" i="19" s="1"/>
</calcChain>
</file>

<file path=xl/sharedStrings.xml><?xml version="1.0" encoding="utf-8"?>
<sst xmlns="http://schemas.openxmlformats.org/spreadsheetml/2006/main" count="1291" uniqueCount="312">
  <si>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</si>
  <si>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</si>
  <si>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</si>
  <si>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</si>
  <si>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</si>
  <si>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</si>
  <si>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</si>
  <si>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</si>
  <si>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</si>
  <si>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</si>
  <si>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</si>
  <si>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</si>
  <si>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</si>
  <si>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</si>
  <si>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</si>
  <si>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</si>
  <si>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</si>
  <si>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</si>
  <si>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</si>
  <si>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</si>
  <si>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</si>
  <si>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</si>
  <si>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</si>
  <si>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</si>
  <si>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</si>
  <si>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</si>
  <si>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</si>
  <si>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</si>
  <si>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</si>
  <si>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</si>
  <si>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</si>
  <si>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</si>
  <si>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</si>
  <si>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</si>
  <si>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</si>
  <si>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</si>
  <si>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</si>
  <si>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</si>
  <si>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</si>
  <si>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</si>
  <si>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</si>
  <si>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</si>
  <si>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</si>
  <si>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</si>
  <si>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</si>
  <si>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</si>
  <si>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</si>
  <si>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</si>
  <si>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</si>
  <si>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</si>
  <si>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</si>
  <si>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</si>
  <si>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</si>
  <si>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</si>
  <si>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</si>
  <si>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</si>
  <si>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</si>
  <si>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</si>
  <si>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</si>
  <si>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</si>
  <si>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</si>
  <si>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</si>
  <si>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</si>
  <si>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</si>
  <si>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</si>
  <si>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</si>
  <si>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</si>
  <si>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</si>
  <si>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</si>
  <si>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</si>
  <si>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</si>
  <si>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</si>
  <si>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</si>
  <si>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</si>
  <si>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</si>
  <si>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</si>
  <si>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</si>
  <si>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</si>
  <si>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</si>
  <si>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</si>
  <si>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</si>
  <si>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</si>
  <si>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</si>
  <si>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</si>
  <si>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</si>
  <si>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</si>
  <si>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</si>
  <si>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</si>
  <si>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</si>
  <si>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</si>
  <si>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</si>
  <si>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</si>
  <si>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</si>
  <si>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</si>
  <si>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</si>
  <si>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</si>
  <si>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</si>
  <si>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</si>
  <si>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</si>
  <si>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</si>
  <si>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</si>
  <si>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</si>
  <si>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</si>
  <si>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</si>
  <si>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</si>
  <si>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</si>
  <si>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</si>
  <si>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</si>
  <si>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</si>
  <si>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</si>
  <si>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</si>
  <si>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</si>
  <si>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</si>
  <si>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</si>
  <si>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</si>
  <si>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</si>
  <si>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</si>
  <si>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</si>
  <si>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</si>
  <si>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</si>
  <si>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</si>
  <si>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</si>
  <si>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</si>
  <si>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</si>
  <si>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</si>
  <si>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</si>
  <si>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</si>
  <si>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</si>
  <si>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</si>
  <si>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</si>
  <si>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</si>
  <si>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</si>
  <si>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</si>
  <si>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</si>
  <si>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</si>
  <si>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</si>
  <si>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</si>
  <si>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</si>
  <si>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</si>
  <si>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</si>
  <si>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</si>
  <si>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</si>
  <si>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</si>
  <si>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</si>
  <si>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</si>
  <si>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</si>
  <si>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</si>
  <si>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</si>
  <si>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</si>
  <si>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</si>
  <si>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</si>
  <si>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</si>
  <si>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</si>
  <si>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</si>
  <si>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</si>
  <si>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</si>
  <si>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</si>
  <si>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</si>
  <si>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</si>
  <si>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</si>
  <si>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</si>
  <si>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</si>
  <si>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</si>
  <si>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</si>
  <si>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</si>
  <si>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</si>
  <si>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</si>
  <si>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</si>
  <si>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</si>
  <si>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</si>
  <si>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</si>
  <si>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</si>
  <si>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</si>
  <si>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</si>
  <si>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</si>
  <si>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</si>
  <si>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</si>
  <si>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</si>
  <si>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 sniego valymas</t>
  </si>
  <si>
    <t>Lukšių seniūnija</t>
  </si>
  <si>
    <t>km</t>
  </si>
  <si>
    <t>Gatvių apšvietimas tamsiu paros metu</t>
  </si>
  <si>
    <t>vnt</t>
  </si>
  <si>
    <t>Gatvių apšvietimo plėtra ir modernizavimas</t>
  </si>
  <si>
    <t>Traktoriaus įsigijimas kelių ir gatvių priežiūrai</t>
  </si>
  <si>
    <t>Vėjo jėgainių pastatymas</t>
  </si>
  <si>
    <t>Atliekų tvarkymo darbai</t>
  </si>
  <si>
    <t xml:space="preserve">Surinktų ir išvežtų šiukšlių kiekis </t>
  </si>
  <si>
    <t>m3</t>
  </si>
  <si>
    <t>Aplinkos ir kapinių tvarkymas</t>
  </si>
  <si>
    <t>m2</t>
  </si>
  <si>
    <t>Gerbūvio priežiūrai skirtų priemonių įsigijimas</t>
  </si>
  <si>
    <t xml:space="preserve">Įrenginių Zyplių dvare priežiūrai </t>
  </si>
  <si>
    <t>Paviršinio vandens nuvedimas</t>
  </si>
  <si>
    <t>Paviršinio vandens nuvedimas A.Tatarės gatvėje</t>
  </si>
  <si>
    <t>Maudymosi vietų įrengimas</t>
  </si>
  <si>
    <t>Įrengtų objektų skaičius</t>
  </si>
  <si>
    <t>Įrengti poilsio žaidimų aikštelę Lukšių mstl.</t>
  </si>
  <si>
    <t>Seniūnijos pastato renovacija</t>
  </si>
  <si>
    <r>
      <rPr>
        <sz val="10"/>
        <rFont val="Times New Roman"/>
        <family val="1"/>
        <charset val="186"/>
      </rPr>
      <t>Katilo galingumo keitimui ir pastato</t>
    </r>
    <r>
      <rPr>
        <b/>
        <sz val="10"/>
        <rFont val="Times New Roman"/>
        <family val="1"/>
        <charset val="186"/>
      </rPr>
      <t xml:space="preserve"> </t>
    </r>
    <r>
      <rPr>
        <sz val="10"/>
        <rFont val="Times New Roman"/>
        <family val="1"/>
        <charset val="186"/>
      </rPr>
      <t>apšiltinimui</t>
    </r>
  </si>
  <si>
    <t>Renovuojamų objektų skaičius</t>
  </si>
  <si>
    <t>Seniūnijos ūkinių pastatų einamasis remontas</t>
  </si>
  <si>
    <t>Ūkinių pastatų einamajam remontui</t>
  </si>
  <si>
    <t>Remontuojamų objektų skaičius</t>
  </si>
  <si>
    <t>Gaisrinės-seniūnijos ūkinio garažo stogo renovacija</t>
  </si>
  <si>
    <t>Seniūnijos vidaus administravimas</t>
  </si>
  <si>
    <t>Socialinė rūpyba</t>
  </si>
  <si>
    <t xml:space="preserve">Darbas su rizikos šeimomis </t>
  </si>
  <si>
    <t>Darbo su soc.remtinomis šeimomis organizavimas</t>
  </si>
  <si>
    <t xml:space="preserve">Rizikos šeimų skaičius </t>
  </si>
  <si>
    <t>Soc. remtinų šeimų skaičius</t>
  </si>
  <si>
    <t>Žemės ūkio funkcijų vykdymas</t>
  </si>
  <si>
    <t>Aptarnaujamų ūkių skaičius</t>
  </si>
  <si>
    <t>Viešųjų darbų organizavimas</t>
  </si>
  <si>
    <t>Įdarbintų asmenų skaičius</t>
  </si>
  <si>
    <t>Savivaldybei priklausančio soc.būsto remontas</t>
  </si>
  <si>
    <t>Soc. būstų remontas</t>
  </si>
  <si>
    <t>Soc.parama mokiniams</t>
  </si>
  <si>
    <t>Išleisti leidinius apie Zyplių dvarą</t>
  </si>
  <si>
    <t>Organizuoti etninės kultūros renginius, šventes, parodas</t>
  </si>
  <si>
    <t>Surengti tautodailininkų plenerą "Zyplių žiogai"</t>
  </si>
  <si>
    <t>Pastatyti paminklą V.Grybui</t>
  </si>
  <si>
    <t>Zyplių dvare svirno avarinės būklės likvidavimas</t>
  </si>
  <si>
    <t>Skleisti profesionaliąją kūrybą</t>
  </si>
  <si>
    <t>Remti krašto autorių kūrybą ir kraštą reprezentuojančius leidinius</t>
  </si>
  <si>
    <t>Renovuoti Lukšių kultūros centrą</t>
  </si>
  <si>
    <t>Partizanų atminimo vietoms įamžinti</t>
  </si>
  <si>
    <t>Prižiūrimų objektų skaičius</t>
  </si>
  <si>
    <t>Paminėti valstybines šventes</t>
  </si>
  <si>
    <t>Rengti soc.remtinų vaikų, katalikiško bei kitas jaunimo stovyklas</t>
  </si>
  <si>
    <t>Jaunimo stovyklų skaičius</t>
  </si>
  <si>
    <t>Bendradarbiauti rengiant jaunimo amatų dienas</t>
  </si>
  <si>
    <t>Bendradarbiauti ir skatinti bendruomenės centro veiklą</t>
  </si>
  <si>
    <t>Bendruomenių skaičius</t>
  </si>
  <si>
    <t>Skatinti jaunimo organizacijų,neformalių jaunimo grupių iniciatyvas</t>
  </si>
  <si>
    <t>Organizacijų,grupių skaičius</t>
  </si>
  <si>
    <t>Bendradarbiauti ir remti NVO iniciatyvas</t>
  </si>
  <si>
    <t>Rengti sporto varžybų šventes</t>
  </si>
  <si>
    <t>Sporto švenčių skaičius</t>
  </si>
  <si>
    <t>Atnaujinti seniūnijos IT bazę</t>
  </si>
  <si>
    <t>Remti neįgaliųjų ir jų NVO veiklą</t>
  </si>
  <si>
    <t>Pritaikyti neįgaliesiems visuomeninės paskirties objektus ir pastatus</t>
  </si>
  <si>
    <t>Skatinti Jaunimo organizacijų,neformalių jaunimo grupių iniciatyvų</t>
  </si>
  <si>
    <t xml:space="preserve">Organizuoti ir rengti sporto varžybų šventes </t>
  </si>
  <si>
    <t>Apšviesti gatves  ir t.t.</t>
  </si>
  <si>
    <t>Įsigyti ir įsirengti šviestuvų Lukšių sen.</t>
  </si>
  <si>
    <t>Įsigyti traktorių</t>
  </si>
  <si>
    <t>Pastatyti vėjo jėgainių</t>
  </si>
  <si>
    <t>Surinkti šiukšlėms</t>
  </si>
  <si>
    <t xml:space="preserve">Tvarkyti seniūnijai priklausančią aplinką </t>
  </si>
  <si>
    <t>įrengti aikštelės,pėsč.tako,apšv. prie tvenkinio</t>
  </si>
  <si>
    <t>Įrengti poilsio žaidimų aikštelę</t>
  </si>
  <si>
    <t>Renovuoti pastatą Miliškių km.</t>
  </si>
  <si>
    <t>Įdarbinti asmenų per vieš.darbus skaičius</t>
  </si>
  <si>
    <t>Įamžinti partizanų atminimo vietas</t>
  </si>
  <si>
    <t>Remti "Varlių", moterų ir "Dailiaus" klubus</t>
  </si>
  <si>
    <t>Įsigytų naujų šviestuvų skaičius</t>
  </si>
  <si>
    <t>Įsigytų traktorių skaičius</t>
  </si>
  <si>
    <t xml:space="preserve">Pastatytų vėjo jėgainių skaičius </t>
  </si>
  <si>
    <t>Sutvarkytas seniūnijos teritorijos plotas</t>
  </si>
  <si>
    <t>Nuvestų trasų skaičius</t>
  </si>
  <si>
    <t>Seniūnijos vidaus admistravimas (priemonės bei paslaugos, skirtos seniūnijos išlaikymui)</t>
  </si>
  <si>
    <t>Seniūnijoje dirbančių darbuotojų skaičius</t>
  </si>
  <si>
    <t>Remontuojamų soc. būstų skaičius</t>
  </si>
  <si>
    <t>Suteikti patalpas bendruomenės centro veiklai</t>
  </si>
  <si>
    <t>Savivaldybės administracijos Lukšių seniūnijos programa</t>
  </si>
  <si>
    <t>Tikslas: Gerinti gyvenimo kokybė seniūnijoje, kuriant sveiką, saugią ir švarią aplinką</t>
  </si>
  <si>
    <t>Uždavinys: Saugi kelių ir gatvių infrakstruktūra</t>
  </si>
  <si>
    <t>Greideriuoti kelius, valyti sniegą</t>
  </si>
  <si>
    <t>Prižiūrimų šildymo įrengimų skaičius</t>
  </si>
  <si>
    <t>Minimų valstybinių švenčių skaičius</t>
  </si>
  <si>
    <t>Uždavinys: Gatvių ir teritorijų priežiūra.</t>
  </si>
  <si>
    <t>Uždavinys: Užtikrinti tinkamą seniūnijos funkcijų įgyvendinimą</t>
  </si>
  <si>
    <t>Uždavinys: Saugoti krašto etnokultūrą ir rūpintis jos sklaida</t>
  </si>
  <si>
    <t>Uždavinys: Išsaugoti ir pritaikyti viešajam poreikiui kultūros paveldą</t>
  </si>
  <si>
    <t>Uždavinys: Gerinti kultūros ir turizmo paslaugų kokybę</t>
  </si>
  <si>
    <t>Uždavinys: Organizuoti vaikų ir jaunimo laisvalaikio užimtumą</t>
  </si>
  <si>
    <t>Uždavinys: Sudaryti sąlygas bendruomenių iniciatyvų įgyvendinimui</t>
  </si>
  <si>
    <t>Uždavinys: Skatinti ir palaikyti jaunimo iniciatyvas</t>
  </si>
  <si>
    <t>Uždavinys: Skatinti ir palaikyti NVO iniciatyvas</t>
  </si>
  <si>
    <t>Uždavinys: Skatinti gyventojų saviraišką ir laisvalaikio užimtumą per sportą</t>
  </si>
  <si>
    <t>Uždavinys: Gerinti informacijos valdymo sistemą</t>
  </si>
  <si>
    <t>Uždavinys: Skatinti ir remti savanorišką soc.paslaugų teikimą ir jų efektyvų naudojimą</t>
  </si>
  <si>
    <t>Uždavinys: Pritaikyti aplinką neįgaliesiems ir seniems žmonėms</t>
  </si>
  <si>
    <t>Tikslas: Organizuoti ir užtikrinti efektyvų valstybės deleguotų funkcijų vykdymą</t>
  </si>
  <si>
    <t>Tikslas: Saugoti krašto kultūrinį identitetą</t>
  </si>
  <si>
    <t>Tikslas: Suformuoti patrauklaus turizmui ir poilsiui krašto įvaizdį</t>
  </si>
  <si>
    <t>Tikslas: Užtikrinti visuomenės švietimą, sveikatingumo gerinimą ir socialinį saugumą</t>
  </si>
  <si>
    <t>Prižiūrimų kelių ilgis kilometrais</t>
  </si>
  <si>
    <t>Apšviestų gatvių skaičius</t>
  </si>
  <si>
    <t xml:space="preserve">PATVIRTINTA           
Šakių rajono savivaldybės
administracijos direktoriaus
2017 m.                      d. įsakymu Nr. AT-  
</t>
  </si>
  <si>
    <t>Negauta lėšų</t>
  </si>
  <si>
    <t>Didesnis šiukšlių kiekis</t>
  </si>
  <si>
    <t>Skirta papild. rinkimų organizav.</t>
  </si>
  <si>
    <t>Rudens šventės organizavimas</t>
  </si>
  <si>
    <t>Gautos ir panaud. lėšos</t>
  </si>
  <si>
    <t xml:space="preserve">ŠAKIŲ RAJONO SAVIVALDYBĖS ADMINISTRACIJOS 
  LUKŠIŲ SENIŪNIJOS
2016 METŲ VEIKLOS PLANO ATASKAITA
</t>
  </si>
  <si>
    <t>Padidėjo min. darbo užmok.</t>
  </si>
  <si>
    <t>Apšviesta daugiau gatvių</t>
  </si>
  <si>
    <t>Dalis darbų atlikta savo technika</t>
  </si>
  <si>
    <t>Panaud.sav.biudžeto lėšos</t>
  </si>
  <si>
    <t>Su gautomis lėšomis</t>
  </si>
  <si>
    <t>Papild.gauta lėšų užd.vykd.</t>
  </si>
  <si>
    <t>2 asm. buvo pratęstos sutartys</t>
  </si>
  <si>
    <t>Surinkta mažiau spec.lėšų</t>
  </si>
  <si>
    <t>Pleneras "Zyplių žiogai"</t>
  </si>
  <si>
    <t>Lėšų negauta</t>
  </si>
  <si>
    <t>Išleido Lukšių KC</t>
  </si>
  <si>
    <t>Avar. būklė likviduota</t>
  </si>
  <si>
    <t>Genocido centro lėšomis</t>
  </si>
  <si>
    <t>VDC ir stovyklų veiklai</t>
  </si>
  <si>
    <t>Priemonė įvykdyta be lėšų visuom.org.lėšomis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</si>
</sst>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Red]#,##0.0"/>
    <numFmt numFmtId="167" formatCode="#,##0.000"/>
    <numFmt numFmtId="168" formatCode="0.0000"/>
  </numFmts>
  <fonts count="37">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color theme="1"/>
      <name val="Calibri"/>
      <family val="2"/>
      <charset val="186"/>
      <scheme val="minor"/>
    </font>
    <font>
      <sz val="11"/>
      <color theme="1"/>
      <name val="Calibri"/>
      <family val="2"/>
      <scheme val="minor"/>
    </font>
    <font>
      <sz val="8"/>
      <color theme="1"/>
      <name val="Times New Roman"/>
      <family val="1"/>
      <charset val="186"/>
    </font>
    <font>
      <sz val="10"/>
      <color theme="1"/>
      <name val="Times New Roman"/>
      <family val="1"/>
      <charset val="186"/>
    </font>
    <font>
      <sz val="11"/>
      <color theme="1"/>
      <name val="Times New Roman"/>
      <family val="1"/>
      <charset val="186"/>
    </font>
    <font>
      <b/>
      <sz val="10"/>
      <color theme="1"/>
      <name val="Times New Roman"/>
      <family val="1"/>
      <charset val="186"/>
    </font>
    <font>
      <b/>
      <sz val="9"/>
      <color theme="1"/>
      <name val="Times New Roman"/>
      <family val="1"/>
      <charset val="186"/>
    </font>
    <font>
      <b/>
      <sz val="12"/>
      <color theme="1"/>
      <name val="Times New Roman"/>
      <family val="1"/>
      <charset val="186"/>
    </font>
    <font>
      <sz val="12"/>
      <color theme="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9" fillId="0" borderId="0"/>
    <xf numFmtId="0" fontId="14" fillId="0" borderId="0"/>
    <xf numFmtId="0" fontId="12" fillId="0" borderId="0"/>
    <xf numFmtId="0" fontId="28" fillId="0" borderId="0"/>
    <xf numFmtId="0" fontId="13" fillId="0" borderId="0"/>
  </cellStyleXfs>
  <cellXfs count="541">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2" fillId="0" borderId="0" xfId="0" applyFont="1" applyAlignment="1">
      <alignment vertical="top"/>
    </xf>
    <xf numFmtId="0" fontId="22"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1" xfId="0" applyFont="1" applyFill="1" applyBorder="1" applyAlignment="1">
      <alignment vertical="top" wrapText="1"/>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67"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2" fillId="0" borderId="0" xfId="0" applyFont="1" applyAlignment="1">
      <alignment vertical="top" wrapText="1"/>
    </xf>
    <xf numFmtId="49" fontId="8" fillId="0" borderId="0" xfId="0" applyNumberFormat="1" applyFont="1" applyFill="1" applyBorder="1" applyAlignment="1">
      <alignment horizontal="left" vertical="top"/>
    </xf>
    <xf numFmtId="0" fontId="8" fillId="0" borderId="28" xfId="0" applyFont="1" applyBorder="1" applyAlignment="1">
      <alignment horizontal="center" vertical="center" wrapText="1"/>
    </xf>
    <xf numFmtId="0" fontId="22" fillId="0" borderId="0" xfId="0" applyFont="1" applyAlignment="1">
      <alignment horizontal="left" vertical="top" wrapText="1"/>
    </xf>
    <xf numFmtId="49" fontId="8" fillId="0" borderId="0" xfId="0" applyNumberFormat="1" applyFont="1" applyFill="1" applyBorder="1" applyAlignment="1">
      <alignment horizontal="left"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22" fillId="0" borderId="0" xfId="0" applyFont="1" applyAlignment="1">
      <alignment horizontal="left" vertical="top" wrapText="1"/>
    </xf>
    <xf numFmtId="0" fontId="8" fillId="0" borderId="28" xfId="0" applyFont="1" applyBorder="1" applyAlignment="1">
      <alignment horizontal="center" vertical="center" textRotation="90" wrapText="1"/>
    </xf>
    <xf numFmtId="0" fontId="8" fillId="0" borderId="28" xfId="0" applyFont="1" applyBorder="1" applyAlignment="1">
      <alignment horizontal="center" vertical="center"/>
    </xf>
    <xf numFmtId="0" fontId="9" fillId="0" borderId="0" xfId="0" applyFont="1" applyAlignment="1">
      <alignment horizontal="center" vertical="top"/>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2" fontId="10" fillId="3" borderId="28" xfId="0" applyNumberFormat="1" applyFont="1" applyFill="1" applyBorder="1" applyAlignment="1">
      <alignment horizontal="center" vertical="center" wrapText="1" shrinkToFit="1"/>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65"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4" fontId="10" fillId="4"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167" fontId="10" fillId="0" borderId="28" xfId="0" applyNumberFormat="1" applyFont="1" applyFill="1" applyBorder="1" applyAlignment="1">
      <alignment horizontal="center" vertical="top"/>
    </xf>
    <xf numFmtId="167" fontId="10" fillId="4"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165" fontId="10" fillId="4" borderId="28" xfId="0" applyNumberFormat="1" applyFont="1" applyFill="1" applyBorder="1" applyAlignment="1">
      <alignment horizontal="center" vertical="top"/>
    </xf>
    <xf numFmtId="168" fontId="8" fillId="0" borderId="28" xfId="0" applyNumberFormat="1" applyFont="1" applyBorder="1" applyAlignment="1">
      <alignment horizontal="center" vertical="top"/>
    </xf>
    <xf numFmtId="167" fontId="8" fillId="0" borderId="28" xfId="0" applyNumberFormat="1" applyFont="1" applyBorder="1" applyAlignment="1">
      <alignment horizontal="center" vertical="top"/>
    </xf>
    <xf numFmtId="167" fontId="10" fillId="4" borderId="28" xfId="0" applyNumberFormat="1" applyFont="1" applyFill="1" applyBorder="1" applyAlignment="1">
      <alignment horizontal="center" vertical="top" wrapText="1"/>
    </xf>
    <xf numFmtId="167" fontId="10" fillId="2" borderId="28" xfId="0" applyNumberFormat="1" applyFont="1" applyFill="1" applyBorder="1" applyAlignment="1">
      <alignment horizontal="center" vertical="top"/>
    </xf>
    <xf numFmtId="0" fontId="6" fillId="0" borderId="28" xfId="0" applyFont="1" applyFill="1" applyBorder="1" applyAlignment="1">
      <alignment vertical="top" wrapText="1"/>
    </xf>
    <xf numFmtId="167" fontId="10" fillId="3" borderId="28" xfId="0" applyNumberFormat="1" applyFont="1" applyFill="1" applyBorder="1" applyAlignment="1">
      <alignment horizontal="center" vertical="center" wrapText="1" shrinkToFit="1"/>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165" fontId="5" fillId="3" borderId="28" xfId="0" applyNumberFormat="1" applyFont="1" applyFill="1" applyBorder="1" applyAlignment="1">
      <alignment horizontal="center" vertical="center" wrapText="1" shrinkToFit="1"/>
    </xf>
    <xf numFmtId="165" fontId="5" fillId="4" borderId="28" xfId="0" applyNumberFormat="1" applyFont="1" applyFill="1" applyBorder="1" applyAlignment="1">
      <alignment horizontal="center" vertical="top"/>
    </xf>
    <xf numFmtId="165" fontId="5" fillId="2" borderId="28" xfId="0" applyNumberFormat="1" applyFont="1" applyFill="1" applyBorder="1" applyAlignment="1">
      <alignment horizontal="center" vertical="top"/>
    </xf>
    <xf numFmtId="165" fontId="5" fillId="6" borderId="28" xfId="0" applyNumberFormat="1" applyFont="1" applyFill="1" applyBorder="1" applyAlignment="1">
      <alignment horizontal="center" vertical="top"/>
    </xf>
    <xf numFmtId="0" fontId="9" fillId="0" borderId="0" xfId="0" applyFont="1" applyAlignment="1">
      <alignment horizontal="center" vertical="top"/>
    </xf>
    <xf numFmtId="0" fontId="30" fillId="0" borderId="0" xfId="0" applyFont="1" applyAlignment="1">
      <alignment vertical="top"/>
    </xf>
    <xf numFmtId="0" fontId="31" fillId="0" borderId="0" xfId="0" applyFont="1" applyAlignment="1">
      <alignment vertical="top"/>
    </xf>
    <xf numFmtId="2" fontId="31" fillId="0" borderId="0" xfId="0" applyNumberFormat="1" applyFont="1" applyAlignment="1">
      <alignment vertical="top"/>
    </xf>
    <xf numFmtId="0" fontId="22" fillId="0" borderId="0" xfId="0" applyFont="1" applyAlignment="1">
      <alignment horizontal="center" vertical="top" wrapText="1"/>
    </xf>
    <xf numFmtId="0" fontId="10" fillId="0" borderId="28" xfId="0" applyFont="1" applyFill="1" applyBorder="1" applyAlignment="1">
      <alignment horizontal="center" vertical="top" wrapText="1"/>
    </xf>
    <xf numFmtId="164" fontId="8" fillId="0" borderId="28" xfId="0" applyNumberFormat="1" applyFont="1" applyBorder="1" applyAlignment="1">
      <alignment horizontal="center" vertical="top"/>
    </xf>
    <xf numFmtId="0" fontId="8" fillId="0" borderId="0" xfId="0" applyFont="1" applyBorder="1" applyAlignment="1">
      <alignment horizontal="center" vertical="top"/>
    </xf>
    <xf numFmtId="49" fontId="31" fillId="0" borderId="28" xfId="0" applyNumberFormat="1" applyFont="1" applyBorder="1" applyAlignment="1">
      <alignment horizontal="center" vertical="top"/>
    </xf>
    <xf numFmtId="0" fontId="31" fillId="0" borderId="28" xfId="0" applyFont="1" applyBorder="1" applyAlignment="1">
      <alignment vertical="top"/>
    </xf>
    <xf numFmtId="0" fontId="31" fillId="0" borderId="28" xfId="0" applyFont="1" applyBorder="1" applyAlignment="1">
      <alignment horizontal="center" vertical="top"/>
    </xf>
    <xf numFmtId="0" fontId="33" fillId="0" borderId="60" xfId="0" applyFont="1" applyFill="1" applyBorder="1" applyAlignment="1">
      <alignment vertical="top" wrapText="1"/>
    </xf>
    <xf numFmtId="0" fontId="33" fillId="0" borderId="28" xfId="0" applyFont="1" applyFill="1" applyBorder="1" applyAlignment="1">
      <alignment vertical="top" wrapText="1"/>
    </xf>
    <xf numFmtId="0" fontId="33" fillId="0" borderId="28" xfId="0" applyFont="1" applyFill="1" applyBorder="1" applyAlignment="1">
      <alignment horizontal="center" vertical="top" wrapText="1"/>
    </xf>
    <xf numFmtId="164" fontId="31" fillId="0" borderId="28" xfId="0" applyNumberFormat="1" applyFont="1" applyBorder="1" applyAlignment="1">
      <alignment horizontal="center" vertical="top"/>
    </xf>
    <xf numFmtId="0" fontId="31" fillId="0" borderId="1" xfId="0" applyFont="1" applyFill="1" applyBorder="1" applyAlignment="1">
      <alignment vertical="top" wrapText="1"/>
    </xf>
    <xf numFmtId="0" fontId="31" fillId="0" borderId="28" xfId="0" applyFont="1" applyBorder="1" applyAlignment="1">
      <alignment horizontal="left" vertical="top" wrapText="1" shrinkToFit="1"/>
    </xf>
    <xf numFmtId="0" fontId="31" fillId="0" borderId="28" xfId="0" applyFont="1" applyFill="1" applyBorder="1" applyAlignment="1">
      <alignment vertical="top" wrapText="1"/>
    </xf>
    <xf numFmtId="164" fontId="33" fillId="4" borderId="60" xfId="0" applyNumberFormat="1" applyFont="1" applyFill="1" applyBorder="1" applyAlignment="1">
      <alignment vertical="top"/>
    </xf>
    <xf numFmtId="164" fontId="33" fillId="4" borderId="61" xfId="0" applyNumberFormat="1" applyFont="1" applyFill="1" applyBorder="1" applyAlignment="1">
      <alignment vertical="top"/>
    </xf>
    <xf numFmtId="0" fontId="32" fillId="0" borderId="0" xfId="0" applyFont="1" applyFill="1" applyAlignment="1">
      <alignment horizontal="center" vertical="center" shrinkToFit="1"/>
    </xf>
    <xf numFmtId="0" fontId="31" fillId="0" borderId="28" xfId="0" applyFont="1" applyBorder="1" applyAlignment="1">
      <alignment horizontal="center" vertical="center" shrinkToFit="1"/>
    </xf>
    <xf numFmtId="164" fontId="33" fillId="4" borderId="28" xfId="0" applyNumberFormat="1" applyFont="1" applyFill="1" applyBorder="1" applyAlignment="1">
      <alignment horizontal="center" vertical="center" shrinkToFit="1"/>
    </xf>
    <xf numFmtId="0" fontId="33" fillId="0" borderId="28" xfId="0" applyFont="1" applyFill="1" applyBorder="1" applyAlignment="1">
      <alignment horizontal="center" vertical="center" wrapText="1" shrinkToFit="1"/>
    </xf>
    <xf numFmtId="165" fontId="33" fillId="4" borderId="28" xfId="0" applyNumberFormat="1" applyFont="1" applyFill="1" applyBorder="1" applyAlignment="1">
      <alignment horizontal="center" vertical="center" shrinkToFit="1"/>
    </xf>
    <xf numFmtId="1" fontId="32" fillId="0" borderId="0" xfId="0" applyNumberFormat="1" applyFont="1" applyFill="1" applyAlignment="1">
      <alignment horizontal="center" vertical="center" shrinkToFit="1"/>
    </xf>
    <xf numFmtId="1" fontId="23" fillId="0" borderId="0" xfId="0" applyNumberFormat="1" applyFont="1" applyAlignment="1">
      <alignment horizontal="center" vertical="center" wrapText="1" shrinkToFit="1"/>
    </xf>
    <xf numFmtId="1" fontId="22" fillId="0" borderId="0" xfId="0" applyNumberFormat="1" applyFont="1" applyAlignment="1">
      <alignment horizontal="center" vertical="center" wrapText="1" shrinkToFit="1"/>
    </xf>
    <xf numFmtId="1" fontId="10" fillId="0" borderId="28" xfId="0" applyNumberFormat="1" applyFont="1" applyFill="1" applyBorder="1" applyAlignment="1">
      <alignment horizontal="center" vertical="center" wrapText="1" shrinkToFit="1"/>
    </xf>
    <xf numFmtId="1" fontId="31" fillId="0" borderId="28" xfId="0" applyNumberFormat="1" applyFont="1" applyBorder="1" applyAlignment="1">
      <alignment horizontal="center" vertical="center" shrinkToFit="1"/>
    </xf>
    <xf numFmtId="1" fontId="33" fillId="4" borderId="28" xfId="0" applyNumberFormat="1" applyFont="1" applyFill="1" applyBorder="1" applyAlignment="1">
      <alignment horizontal="center" vertical="center" shrinkToFit="1"/>
    </xf>
    <xf numFmtId="1" fontId="33" fillId="0" borderId="28" xfId="0" applyNumberFormat="1" applyFont="1" applyFill="1" applyBorder="1" applyAlignment="1">
      <alignment horizontal="center" vertical="center" wrapText="1" shrinkToFit="1"/>
    </xf>
    <xf numFmtId="1" fontId="8" fillId="0" borderId="28" xfId="0" applyNumberFormat="1" applyFont="1" applyBorder="1" applyAlignment="1">
      <alignment horizontal="center" vertical="center" shrinkToFit="1"/>
    </xf>
    <xf numFmtId="1" fontId="10" fillId="4" borderId="28" xfId="0" applyNumberFormat="1" applyFont="1" applyFill="1" applyBorder="1" applyAlignment="1">
      <alignment horizontal="center" vertical="center" shrinkToFit="1"/>
    </xf>
    <xf numFmtId="1" fontId="8" fillId="0" borderId="0" xfId="0" applyNumberFormat="1" applyFont="1" applyBorder="1" applyAlignment="1">
      <alignment horizontal="center" vertical="center" shrinkToFit="1"/>
    </xf>
    <xf numFmtId="1" fontId="9" fillId="0" borderId="0" xfId="0" applyNumberFormat="1" applyFont="1" applyAlignment="1">
      <alignment horizontal="center" vertical="center" shrinkToFit="1"/>
    </xf>
    <xf numFmtId="1" fontId="8" fillId="0" borderId="0" xfId="0" applyNumberFormat="1" applyFont="1" applyAlignment="1">
      <alignment horizontal="center" vertical="center" wrapText="1" shrinkToFit="1"/>
    </xf>
    <xf numFmtId="164" fontId="31" fillId="0" borderId="28" xfId="0" applyNumberFormat="1" applyFont="1" applyBorder="1" applyAlignment="1">
      <alignment horizontal="center" vertical="center" wrapText="1" shrinkToFit="1"/>
    </xf>
    <xf numFmtId="0" fontId="31" fillId="0" borderId="28" xfId="0" applyFont="1" applyBorder="1" applyAlignment="1">
      <alignment horizontal="left" vertical="center" wrapText="1" shrinkToFit="1"/>
    </xf>
    <xf numFmtId="0" fontId="31" fillId="0" borderId="28" xfId="0" applyFont="1" applyBorder="1" applyAlignment="1">
      <alignment horizontal="left" vertical="center" shrinkToFit="1"/>
    </xf>
    <xf numFmtId="1" fontId="31" fillId="0" borderId="28" xfId="0" applyNumberFormat="1" applyFont="1" applyBorder="1" applyAlignment="1">
      <alignment horizontal="center" vertical="top" shrinkToFit="1"/>
    </xf>
    <xf numFmtId="49" fontId="31" fillId="0" borderId="28" xfId="0" applyNumberFormat="1" applyFont="1" applyBorder="1" applyAlignment="1" applyProtection="1">
      <alignment vertical="distributed" wrapText="1" shrinkToFit="1"/>
      <protection locked="0"/>
    </xf>
    <xf numFmtId="0" fontId="31" fillId="0" borderId="28" xfId="0" applyFont="1" applyBorder="1" applyAlignment="1">
      <alignment horizontal="center" vertical="center" wrapText="1"/>
    </xf>
    <xf numFmtId="167" fontId="33" fillId="0" borderId="28" xfId="0" applyNumberFormat="1" applyFont="1" applyFill="1" applyBorder="1" applyAlignment="1">
      <alignment horizontal="center" vertical="top"/>
    </xf>
    <xf numFmtId="165" fontId="31" fillId="0" borderId="28" xfId="0" applyNumberFormat="1" applyFont="1" applyBorder="1" applyAlignment="1">
      <alignment horizontal="center" vertical="top"/>
    </xf>
    <xf numFmtId="167" fontId="33" fillId="4" borderId="28" xfId="0" applyNumberFormat="1" applyFont="1" applyFill="1" applyBorder="1" applyAlignment="1">
      <alignment horizontal="center" vertical="top"/>
    </xf>
    <xf numFmtId="167" fontId="31" fillId="0" borderId="28" xfId="0" applyNumberFormat="1" applyFont="1" applyBorder="1" applyAlignment="1">
      <alignment horizontal="center" vertical="top"/>
    </xf>
    <xf numFmtId="167" fontId="33" fillId="4" borderId="28" xfId="0" applyNumberFormat="1" applyFont="1" applyFill="1" applyBorder="1" applyAlignment="1">
      <alignment horizontal="center" vertical="top" wrapText="1"/>
    </xf>
    <xf numFmtId="167" fontId="33" fillId="2" borderId="28" xfId="0" applyNumberFormat="1" applyFont="1" applyFill="1" applyBorder="1" applyAlignment="1">
      <alignment horizontal="center" vertical="top"/>
    </xf>
    <xf numFmtId="4" fontId="33" fillId="2" borderId="28" xfId="0" applyNumberFormat="1" applyFont="1" applyFill="1" applyBorder="1" applyAlignment="1">
      <alignment horizontal="center" vertical="top"/>
    </xf>
    <xf numFmtId="165" fontId="33" fillId="4" borderId="28" xfId="0" applyNumberFormat="1" applyFont="1" applyFill="1" applyBorder="1" applyAlignment="1">
      <alignment horizontal="center" vertical="top"/>
    </xf>
    <xf numFmtId="165" fontId="33" fillId="2" borderId="28" xfId="0" applyNumberFormat="1" applyFont="1" applyFill="1" applyBorder="1" applyAlignment="1">
      <alignment horizontal="center" vertical="top"/>
    </xf>
    <xf numFmtId="167" fontId="33" fillId="3" borderId="28" xfId="0" applyNumberFormat="1" applyFont="1" applyFill="1" applyBorder="1" applyAlignment="1">
      <alignment horizontal="center" vertical="center" wrapText="1" shrinkToFit="1"/>
    </xf>
    <xf numFmtId="165" fontId="33" fillId="3" borderId="28" xfId="0" applyNumberFormat="1" applyFont="1" applyFill="1" applyBorder="1" applyAlignment="1">
      <alignment horizontal="center" vertical="center" wrapText="1" shrinkToFit="1"/>
    </xf>
    <xf numFmtId="2" fontId="33" fillId="3" borderId="28" xfId="0" applyNumberFormat="1" applyFont="1" applyFill="1" applyBorder="1" applyAlignment="1">
      <alignment horizontal="center" vertical="center" wrapText="1" shrinkToFit="1"/>
    </xf>
    <xf numFmtId="165" fontId="34" fillId="3" borderId="28" xfId="0" applyNumberFormat="1" applyFont="1" applyFill="1" applyBorder="1" applyAlignment="1">
      <alignment horizontal="center" vertical="center" wrapText="1" shrinkToFit="1"/>
    </xf>
    <xf numFmtId="168" fontId="31" fillId="0" borderId="28" xfId="0" applyNumberFormat="1" applyFont="1" applyBorder="1" applyAlignment="1">
      <alignment horizontal="center" vertical="top"/>
    </xf>
    <xf numFmtId="4" fontId="33" fillId="0" borderId="28" xfId="0" applyNumberFormat="1" applyFont="1" applyFill="1" applyBorder="1" applyAlignment="1">
      <alignment horizontal="center" vertical="top"/>
    </xf>
    <xf numFmtId="4" fontId="33" fillId="4" borderId="28" xfId="0" applyNumberFormat="1" applyFont="1" applyFill="1" applyBorder="1" applyAlignment="1">
      <alignment horizontal="center" vertical="top" wrapText="1"/>
    </xf>
    <xf numFmtId="2" fontId="33" fillId="4" borderId="28" xfId="0" applyNumberFormat="1" applyFont="1" applyFill="1" applyBorder="1" applyAlignment="1">
      <alignment horizontal="center" vertical="top"/>
    </xf>
    <xf numFmtId="165" fontId="34" fillId="4" borderId="28" xfId="0" applyNumberFormat="1" applyFont="1" applyFill="1" applyBorder="1" applyAlignment="1">
      <alignment horizontal="center" vertical="top"/>
    </xf>
    <xf numFmtId="165" fontId="34" fillId="2" borderId="28" xfId="0" applyNumberFormat="1" applyFont="1" applyFill="1" applyBorder="1" applyAlignment="1">
      <alignment horizontal="center" vertical="top"/>
    </xf>
    <xf numFmtId="165" fontId="34" fillId="6" borderId="28" xfId="0" applyNumberFormat="1" applyFont="1" applyFill="1" applyBorder="1" applyAlignment="1">
      <alignment horizontal="center" vertical="top"/>
    </xf>
    <xf numFmtId="49" fontId="31" fillId="0" borderId="0" xfId="0" applyNumberFormat="1" applyFont="1" applyFill="1" applyBorder="1" applyAlignment="1">
      <alignment horizontal="left" vertical="top"/>
    </xf>
    <xf numFmtId="0" fontId="31" fillId="0" borderId="28" xfId="0" applyFont="1" applyBorder="1" applyAlignment="1">
      <alignment horizontal="center" vertical="center" wrapText="1" shrinkToFit="1"/>
    </xf>
    <xf numFmtId="1" fontId="31" fillId="0" borderId="28" xfId="0" applyNumberFormat="1" applyFont="1" applyBorder="1" applyAlignment="1">
      <alignment horizontal="center" vertical="center" textRotation="90" shrinkToFit="1"/>
    </xf>
    <xf numFmtId="0" fontId="31" fillId="0" borderId="28" xfId="0" applyFont="1" applyBorder="1" applyAlignment="1">
      <alignment horizontal="center" vertical="center" textRotation="90" wrapText="1" shrinkToFit="1"/>
    </xf>
    <xf numFmtId="0" fontId="8" fillId="0" borderId="28" xfId="0" applyFont="1" applyBorder="1" applyAlignment="1">
      <alignment horizontal="center" vertical="center" wrapText="1" shrinkToFi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28" xfId="0" applyFont="1" applyFill="1" applyBorder="1" applyAlignment="1">
      <alignment horizontal="right" vertical="top" wrapText="1"/>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0" fontId="32" fillId="0" borderId="0" xfId="0" applyFont="1" applyFill="1" applyAlignment="1">
      <alignment horizontal="left" vertical="top" wrapText="1"/>
    </xf>
    <xf numFmtId="0" fontId="32" fillId="0" borderId="0" xfId="0" applyFont="1" applyFill="1" applyAlignment="1">
      <alignment horizontal="left" vertical="top"/>
    </xf>
    <xf numFmtId="49" fontId="26" fillId="2" borderId="28" xfId="0" applyNumberFormat="1" applyFont="1" applyFill="1" applyBorder="1" applyAlignment="1">
      <alignment horizontal="right" vertical="top"/>
    </xf>
    <xf numFmtId="164" fontId="33" fillId="4" borderId="53" xfId="0" applyNumberFormat="1" applyFont="1" applyFill="1" applyBorder="1" applyAlignment="1">
      <alignment horizontal="center" vertical="top"/>
    </xf>
    <xf numFmtId="164" fontId="33" fillId="4" borderId="60" xfId="0" applyNumberFormat="1" applyFont="1" applyFill="1" applyBorder="1" applyAlignment="1">
      <alignment horizontal="center" vertical="top"/>
    </xf>
    <xf numFmtId="164" fontId="33" fillId="4" borderId="61" xfId="0" applyNumberFormat="1" applyFont="1" applyFill="1" applyBorder="1" applyAlignment="1">
      <alignment horizontal="center" vertical="top"/>
    </xf>
    <xf numFmtId="0" fontId="10" fillId="0" borderId="28" xfId="0" applyFont="1" applyBorder="1" applyAlignment="1">
      <alignment horizontal="center" vertical="top"/>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165" fontId="33" fillId="4" borderId="60" xfId="0" applyNumberFormat="1" applyFont="1" applyFill="1" applyBorder="1" applyAlignment="1">
      <alignment horizontal="center" vertical="top"/>
    </xf>
    <xf numFmtId="165" fontId="33" fillId="4" borderId="61" xfId="0" applyNumberFormat="1" applyFont="1" applyFill="1" applyBorder="1" applyAlignment="1">
      <alignment horizontal="center" vertical="top"/>
    </xf>
    <xf numFmtId="0" fontId="10" fillId="6" borderId="53" xfId="0" applyFont="1" applyFill="1" applyBorder="1" applyAlignment="1">
      <alignment horizontal="left" vertical="top" wrapText="1"/>
    </xf>
    <xf numFmtId="0" fontId="10" fillId="6" borderId="60" xfId="0" applyFont="1" applyFill="1" applyBorder="1" applyAlignment="1">
      <alignment horizontal="left" vertical="top" wrapText="1"/>
    </xf>
    <xf numFmtId="0" fontId="10"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0" fontId="25" fillId="0" borderId="0" xfId="0" applyFont="1" applyAlignment="1">
      <alignment horizontal="justify" vertical="top" wrapText="1"/>
    </xf>
    <xf numFmtId="0" fontId="8" fillId="0" borderId="0" xfId="0" applyFont="1" applyAlignment="1">
      <alignment horizontal="justify"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6" borderId="28" xfId="0" applyNumberFormat="1" applyFont="1" applyFill="1" applyBorder="1" applyAlignment="1">
      <alignment horizontal="right" vertical="top"/>
    </xf>
    <xf numFmtId="49" fontId="8" fillId="0" borderId="0"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0" fontId="23" fillId="0" borderId="0" xfId="0" applyFont="1" applyAlignment="1">
      <alignment horizontal="center" vertical="top" wrapText="1"/>
    </xf>
    <xf numFmtId="0" fontId="8" fillId="0" borderId="56"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28" xfId="0" applyFont="1" applyBorder="1" applyAlignment="1">
      <alignment horizontal="center" vertical="center" textRotation="90"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xf>
    <xf numFmtId="0" fontId="31" fillId="0" borderId="1" xfId="0" applyFont="1" applyBorder="1" applyAlignment="1">
      <alignment horizontal="center" vertical="center" textRotation="90" wrapText="1"/>
    </xf>
    <xf numFmtId="0" fontId="31" fillId="0" borderId="45" xfId="0" applyFont="1" applyBorder="1" applyAlignment="1">
      <alignment horizontal="center" vertical="center" textRotation="90" wrapText="1"/>
    </xf>
    <xf numFmtId="0" fontId="31" fillId="0" borderId="23" xfId="0" applyFont="1" applyBorder="1" applyAlignment="1">
      <alignment horizontal="center" vertical="center" textRotation="90" wrapText="1"/>
    </xf>
    <xf numFmtId="0" fontId="31" fillId="0" borderId="56" xfId="0" applyFont="1" applyBorder="1" applyAlignment="1">
      <alignment horizontal="center" vertical="center" wrapText="1"/>
    </xf>
    <xf numFmtId="0" fontId="31" fillId="0" borderId="72" xfId="0" applyFont="1" applyBorder="1" applyAlignment="1">
      <alignment horizontal="center" vertical="center" wrapText="1"/>
    </xf>
    <xf numFmtId="0" fontId="31" fillId="0" borderId="73" xfId="0" applyFont="1" applyBorder="1" applyAlignment="1">
      <alignment horizontal="center" vertical="center" wrapText="1"/>
    </xf>
    <xf numFmtId="0" fontId="31" fillId="0" borderId="55" xfId="0" applyFont="1" applyBorder="1" applyAlignment="1">
      <alignment horizontal="center" vertical="center" wrapText="1"/>
    </xf>
    <xf numFmtId="0" fontId="31" fillId="0" borderId="62" xfId="0" applyFont="1" applyBorder="1" applyAlignment="1">
      <alignment horizontal="center" vertical="center" wrapText="1"/>
    </xf>
    <xf numFmtId="0" fontId="31" fillId="0" borderId="48" xfId="0" applyFont="1" applyBorder="1" applyAlignment="1">
      <alignment horizontal="center" vertical="center" wrapText="1"/>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49" fontId="10" fillId="3" borderId="53"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2" borderId="53" xfId="0" applyNumberFormat="1" applyFont="1" applyFill="1" applyBorder="1" applyAlignment="1">
      <alignment horizontal="left" vertical="top"/>
    </xf>
    <xf numFmtId="49" fontId="10" fillId="2" borderId="60" xfId="0" applyNumberFormat="1" applyFont="1" applyFill="1" applyBorder="1" applyAlignment="1">
      <alignment horizontal="left" vertical="top"/>
    </xf>
    <xf numFmtId="49" fontId="10" fillId="2" borderId="61" xfId="0" applyNumberFormat="1" applyFont="1" applyFill="1" applyBorder="1" applyAlignment="1">
      <alignment horizontal="left" vertical="top"/>
    </xf>
    <xf numFmtId="49" fontId="33" fillId="2" borderId="53" xfId="0" applyNumberFormat="1" applyFont="1" applyFill="1" applyBorder="1" applyAlignment="1">
      <alignment horizontal="center" vertical="top"/>
    </xf>
    <xf numFmtId="49" fontId="33" fillId="2" borderId="60" xfId="0" applyNumberFormat="1" applyFont="1" applyFill="1" applyBorder="1" applyAlignment="1">
      <alignment horizontal="center" vertical="top"/>
    </xf>
    <xf numFmtId="49" fontId="33" fillId="2" borderId="61" xfId="0" applyNumberFormat="1" applyFont="1" applyFill="1" applyBorder="1" applyAlignment="1">
      <alignment horizontal="center" vertical="top"/>
    </xf>
    <xf numFmtId="164" fontId="33" fillId="4" borderId="53" xfId="0" applyNumberFormat="1" applyFont="1" applyFill="1" applyBorder="1" applyAlignment="1">
      <alignment horizontal="left" vertical="top"/>
    </xf>
    <xf numFmtId="164" fontId="33" fillId="4" borderId="60" xfId="0" applyNumberFormat="1" applyFont="1" applyFill="1" applyBorder="1" applyAlignment="1">
      <alignment horizontal="left" vertical="top"/>
    </xf>
    <xf numFmtId="164" fontId="33" fillId="4" borderId="61" xfId="0" applyNumberFormat="1" applyFont="1" applyFill="1" applyBorder="1" applyAlignment="1">
      <alignment horizontal="lef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49" fontId="10" fillId="2" borderId="28" xfId="0" applyNumberFormat="1" applyFont="1" applyFill="1" applyBorder="1" applyAlignment="1">
      <alignment horizontal="left" vertical="top"/>
    </xf>
    <xf numFmtId="0" fontId="10" fillId="2" borderId="28" xfId="0" applyFont="1" applyFill="1" applyBorder="1" applyAlignment="1">
      <alignment horizontal="left" vertical="top" wrapText="1"/>
    </xf>
    <xf numFmtId="0" fontId="22" fillId="0" borderId="0" xfId="0" applyFont="1" applyAlignment="1">
      <alignment horizontal="left" vertical="top" wrapText="1"/>
    </xf>
    <xf numFmtId="0" fontId="10" fillId="6" borderId="28" xfId="0" applyFont="1" applyFill="1" applyBorder="1" applyAlignment="1">
      <alignment horizontal="left" vertical="top" wrapText="1"/>
    </xf>
    <xf numFmtId="0" fontId="19"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0" fontId="23" fillId="0" borderId="0" xfId="0" applyFont="1" applyAlignment="1">
      <alignment horizontal="center" vertical="top"/>
    </xf>
    <xf numFmtId="0" fontId="7" fillId="0" borderId="0" xfId="0" applyFont="1" applyAlignment="1">
      <alignment horizontal="center" vertical="top" wrapText="1"/>
    </xf>
    <xf numFmtId="0" fontId="22" fillId="0" borderId="62" xfId="0" applyFont="1" applyBorder="1" applyAlignment="1">
      <alignment horizontal="center" vertical="top" wrapText="1"/>
    </xf>
    <xf numFmtId="0" fontId="22"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7" fillId="5" borderId="20" xfId="0" applyFont="1" applyFill="1" applyBorder="1" applyAlignment="1">
      <alignment horizontal="left"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1" fillId="0" borderId="9" xfId="0" applyNumberFormat="1" applyFont="1" applyBorder="1" applyAlignment="1">
      <alignment horizontal="center" vertical="top" wrapText="1"/>
    </xf>
    <xf numFmtId="49" fontId="18"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20" fillId="5" borderId="33" xfId="0" applyFont="1" applyFill="1" applyBorder="1" applyAlignment="1">
      <alignment horizontal="left" vertical="top" wrapText="1"/>
    </xf>
    <xf numFmtId="0" fontId="21"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3" xfId="0" applyBorder="1" applyAlignment="1">
      <alignment horizontal="center" vertical="top" wrapText="1"/>
    </xf>
    <xf numFmtId="49" fontId="18" fillId="0" borderId="64"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8" fillId="0" borderId="9" xfId="0" applyNumberFormat="1" applyFont="1" applyBorder="1" applyAlignment="1">
      <alignment horizontal="center" vertical="top" wrapText="1"/>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0" fontId="8" fillId="0" borderId="2"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2" borderId="2" xfId="1" applyNumberFormat="1" applyFont="1" applyFill="1" applyBorder="1" applyAlignment="1">
      <alignment horizontal="center" vertical="top"/>
    </xf>
    <xf numFmtId="0" fontId="35" fillId="0" borderId="0" xfId="0" applyFont="1" applyAlignment="1">
      <alignment horizontal="center" vertical="center" wrapText="1" shrinkToFit="1"/>
    </xf>
    <xf numFmtId="0" fontId="36" fillId="0" borderId="0" xfId="0" applyFont="1" applyAlignment="1">
      <alignment horizontal="center" vertical="center" wrapText="1" shrinkToFit="1"/>
    </xf>
    <xf numFmtId="0" fontId="33" fillId="0" borderId="28" xfId="0" applyFont="1" applyFill="1" applyBorder="1" applyAlignment="1">
      <alignment horizontal="left" vertical="center" wrapText="1" shrinkToFit="1"/>
    </xf>
    <xf numFmtId="0" fontId="31" fillId="0" borderId="0" xfId="0" applyFont="1" applyBorder="1" applyAlignment="1">
      <alignment horizontal="center" vertical="center" shrinkToFit="1"/>
    </xf>
    <xf numFmtId="0" fontId="30" fillId="0" borderId="0" xfId="0" applyFont="1" applyAlignment="1">
      <alignment horizontal="center" vertical="center" shrinkToFit="1"/>
    </xf>
    <xf numFmtId="0" fontId="31" fillId="0" borderId="0" xfId="0" applyFont="1" applyAlignment="1">
      <alignment horizontal="center" vertical="center" wrapText="1" shrinkToFit="1"/>
    </xf>
  </cellXfs>
  <cellStyles count="6">
    <cellStyle name="Įprastas" xfId="0" builtinId="0"/>
    <cellStyle name="Įprastas 2" xfId="1"/>
    <cellStyle name="Įprastas 3" xfId="2"/>
    <cellStyle name="Įprastas 4" xfId="3"/>
    <cellStyle name="Normal 2" xfId="4"/>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72"/>
  <sheetViews>
    <sheetView tabSelected="1" topLeftCell="B1" zoomScale="90" zoomScaleNormal="90" workbookViewId="0">
      <pane ySplit="6" topLeftCell="A7" activePane="bottomLeft" state="frozen"/>
      <selection pane="bottomLeft" activeCell="X59" sqref="X59"/>
    </sheetView>
  </sheetViews>
  <sheetFormatPr defaultRowHeight="12.75"/>
  <cols>
    <col min="1" max="1" width="3" style="1" customWidth="1"/>
    <col min="2" max="5" width="2.7109375" style="1" customWidth="1"/>
    <col min="6" max="6" width="38.28515625" style="4" customWidth="1"/>
    <col min="7" max="7" width="6.85546875" style="4" customWidth="1"/>
    <col min="8" max="8" width="10.42578125" style="4" customWidth="1"/>
    <col min="9" max="12" width="6.85546875" style="4" customWidth="1"/>
    <col min="13" max="13" width="6.7109375" style="4" customWidth="1"/>
    <col min="14" max="14" width="6.85546875" style="4" customWidth="1"/>
    <col min="15" max="15" width="6.28515625" style="4" customWidth="1"/>
    <col min="16" max="16" width="7.42578125" style="4" customWidth="1"/>
    <col min="17" max="17" width="10.42578125" style="235" customWidth="1"/>
    <col min="18" max="18" width="8.140625" style="235" customWidth="1"/>
    <col min="19" max="21" width="6.85546875" style="235" customWidth="1"/>
    <col min="22" max="22" width="6.7109375" style="235" customWidth="1"/>
    <col min="23" max="23" width="6.85546875" style="235" customWidth="1"/>
    <col min="24" max="24" width="6.28515625" style="235" customWidth="1"/>
    <col min="25" max="25" width="7.42578125" style="235" customWidth="1"/>
    <col min="26" max="26" width="16.5703125" style="1" customWidth="1"/>
    <col min="27" max="27" width="26.5703125" style="1" customWidth="1"/>
    <col min="28" max="28" width="5.28515625" style="233" customWidth="1"/>
    <col min="29" max="29" width="6.5703125" style="233" customWidth="1"/>
    <col min="30" max="30" width="7.42578125" style="268" customWidth="1"/>
    <col min="31" max="31" width="25.42578125" style="539" customWidth="1"/>
    <col min="32" max="16384" width="9.140625" style="1"/>
  </cols>
  <sheetData>
    <row r="1" spans="1:31" s="234" customFormat="1" ht="61.5" customHeight="1">
      <c r="F1" s="235"/>
      <c r="G1" s="235"/>
      <c r="H1" s="235"/>
      <c r="I1" s="236"/>
      <c r="J1" s="236"/>
      <c r="K1" s="236"/>
      <c r="L1" s="236"/>
      <c r="M1" s="236"/>
      <c r="N1" s="236"/>
      <c r="O1" s="236"/>
      <c r="P1" s="236"/>
      <c r="Q1" s="235"/>
      <c r="R1" s="236"/>
      <c r="S1" s="236"/>
      <c r="T1" s="236"/>
      <c r="U1" s="236"/>
      <c r="V1" s="236"/>
      <c r="W1" s="236"/>
      <c r="X1" s="236"/>
      <c r="Y1" s="236"/>
      <c r="AA1" s="317" t="s">
        <v>290</v>
      </c>
      <c r="AB1" s="318"/>
      <c r="AC1" s="318"/>
      <c r="AD1" s="258"/>
      <c r="AE1" s="253"/>
    </row>
    <row r="2" spans="1:31" ht="48" customHeight="1">
      <c r="B2" s="348" t="s">
        <v>296</v>
      </c>
      <c r="C2" s="348"/>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259"/>
      <c r="AE2" s="535"/>
    </row>
    <row r="3" spans="1:31" ht="12.75" customHeight="1">
      <c r="AA3" s="158"/>
      <c r="AB3" s="237"/>
      <c r="AC3" s="237"/>
      <c r="AD3" s="260"/>
      <c r="AE3" s="536"/>
    </row>
    <row r="4" spans="1:31" s="73" customFormat="1" ht="18" customHeight="1">
      <c r="A4" s="358" t="s">
        <v>156</v>
      </c>
      <c r="B4" s="358" t="s">
        <v>8</v>
      </c>
      <c r="C4" s="358" t="s">
        <v>9</v>
      </c>
      <c r="D4" s="358" t="s">
        <v>10</v>
      </c>
      <c r="E4" s="358" t="s">
        <v>153</v>
      </c>
      <c r="F4" s="360" t="s">
        <v>25</v>
      </c>
      <c r="G4" s="361" t="s">
        <v>13</v>
      </c>
      <c r="H4" s="355" t="s">
        <v>155</v>
      </c>
      <c r="I4" s="349" t="s">
        <v>169</v>
      </c>
      <c r="J4" s="350"/>
      <c r="K4" s="350"/>
      <c r="L4" s="350"/>
      <c r="M4" s="350"/>
      <c r="N4" s="350"/>
      <c r="O4" s="350"/>
      <c r="P4" s="351"/>
      <c r="Q4" s="365" t="s">
        <v>5</v>
      </c>
      <c r="R4" s="368" t="s">
        <v>169</v>
      </c>
      <c r="S4" s="369"/>
      <c r="T4" s="369"/>
      <c r="U4" s="369"/>
      <c r="V4" s="369"/>
      <c r="W4" s="369"/>
      <c r="X4" s="369"/>
      <c r="Y4" s="370"/>
      <c r="Z4" s="359" t="s">
        <v>6</v>
      </c>
      <c r="AA4" s="364" t="s">
        <v>162</v>
      </c>
      <c r="AB4" s="364"/>
      <c r="AC4" s="364"/>
      <c r="AD4" s="364"/>
      <c r="AE4" s="364"/>
    </row>
    <row r="5" spans="1:31" s="73" customFormat="1" ht="7.5" customHeight="1">
      <c r="A5" s="358"/>
      <c r="B5" s="358"/>
      <c r="C5" s="358"/>
      <c r="D5" s="358"/>
      <c r="E5" s="358"/>
      <c r="F5" s="360"/>
      <c r="G5" s="362"/>
      <c r="H5" s="356"/>
      <c r="I5" s="352"/>
      <c r="J5" s="353"/>
      <c r="K5" s="353"/>
      <c r="L5" s="353"/>
      <c r="M5" s="353"/>
      <c r="N5" s="353"/>
      <c r="O5" s="353"/>
      <c r="P5" s="354"/>
      <c r="Q5" s="366"/>
      <c r="R5" s="371"/>
      <c r="S5" s="372"/>
      <c r="T5" s="372"/>
      <c r="U5" s="372"/>
      <c r="V5" s="372"/>
      <c r="W5" s="372"/>
      <c r="X5" s="372"/>
      <c r="Y5" s="373"/>
      <c r="Z5" s="359"/>
      <c r="AA5" s="364"/>
      <c r="AB5" s="364"/>
      <c r="AC5" s="364"/>
      <c r="AD5" s="364"/>
      <c r="AE5" s="364"/>
    </row>
    <row r="6" spans="1:31" s="73" customFormat="1" ht="88.5" customHeight="1">
      <c r="A6" s="358"/>
      <c r="B6" s="358"/>
      <c r="C6" s="358"/>
      <c r="D6" s="358"/>
      <c r="E6" s="358"/>
      <c r="F6" s="360"/>
      <c r="G6" s="363"/>
      <c r="H6" s="357"/>
      <c r="I6" s="188" t="s">
        <v>20</v>
      </c>
      <c r="J6" s="188" t="s">
        <v>167</v>
      </c>
      <c r="K6" s="188" t="s">
        <v>168</v>
      </c>
      <c r="L6" s="188" t="s">
        <v>163</v>
      </c>
      <c r="M6" s="188" t="s">
        <v>164</v>
      </c>
      <c r="N6" s="188" t="s">
        <v>165</v>
      </c>
      <c r="O6" s="188" t="s">
        <v>170</v>
      </c>
      <c r="P6" s="188" t="s">
        <v>166</v>
      </c>
      <c r="Q6" s="367"/>
      <c r="R6" s="275" t="s">
        <v>20</v>
      </c>
      <c r="S6" s="275" t="s">
        <v>167</v>
      </c>
      <c r="T6" s="275" t="s">
        <v>168</v>
      </c>
      <c r="U6" s="275" t="s">
        <v>163</v>
      </c>
      <c r="V6" s="275" t="s">
        <v>164</v>
      </c>
      <c r="W6" s="275" t="s">
        <v>165</v>
      </c>
      <c r="X6" s="275" t="s">
        <v>170</v>
      </c>
      <c r="Y6" s="275" t="s">
        <v>166</v>
      </c>
      <c r="Z6" s="359"/>
      <c r="AA6" s="159" t="s">
        <v>150</v>
      </c>
      <c r="AB6" s="160" t="s">
        <v>141</v>
      </c>
      <c r="AC6" s="160" t="s">
        <v>142</v>
      </c>
      <c r="AD6" s="298" t="s">
        <v>2</v>
      </c>
      <c r="AE6" s="299" t="s">
        <v>3</v>
      </c>
    </row>
    <row r="7" spans="1:31" s="4" customFormat="1" ht="15" customHeight="1">
      <c r="A7" s="178" t="s">
        <v>16</v>
      </c>
      <c r="B7" s="331" t="s">
        <v>265</v>
      </c>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3"/>
    </row>
    <row r="8" spans="1:31" s="4" customFormat="1" ht="15" customHeight="1">
      <c r="A8" s="177" t="s">
        <v>16</v>
      </c>
      <c r="B8" s="161" t="s">
        <v>16</v>
      </c>
      <c r="C8" s="334" t="s">
        <v>266</v>
      </c>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6"/>
    </row>
    <row r="9" spans="1:31" s="4" customFormat="1" ht="15" customHeight="1">
      <c r="A9" s="177" t="s">
        <v>16</v>
      </c>
      <c r="B9" s="162" t="s">
        <v>16</v>
      </c>
      <c r="C9" s="163" t="s">
        <v>16</v>
      </c>
      <c r="D9" s="324" t="s">
        <v>267</v>
      </c>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6"/>
    </row>
    <row r="10" spans="1:31" s="73" customFormat="1" ht="15" customHeight="1">
      <c r="A10" s="301" t="s">
        <v>16</v>
      </c>
      <c r="B10" s="304" t="s">
        <v>16</v>
      </c>
      <c r="C10" s="305" t="s">
        <v>16</v>
      </c>
      <c r="D10" s="306" t="s">
        <v>16</v>
      </c>
      <c r="E10" s="308" t="s">
        <v>178</v>
      </c>
      <c r="F10" s="309"/>
      <c r="G10" s="181"/>
      <c r="H10" s="182"/>
      <c r="I10" s="182"/>
      <c r="J10" s="182"/>
      <c r="K10" s="182"/>
      <c r="L10" s="182"/>
      <c r="M10" s="182"/>
      <c r="N10" s="182"/>
      <c r="O10" s="182"/>
      <c r="P10" s="182"/>
      <c r="Q10" s="244"/>
      <c r="R10" s="244"/>
      <c r="S10" s="244"/>
      <c r="T10" s="244"/>
      <c r="U10" s="244"/>
      <c r="V10" s="244"/>
      <c r="W10" s="244"/>
      <c r="X10" s="244"/>
      <c r="Y10" s="244"/>
      <c r="Z10" s="182"/>
      <c r="AA10" s="164"/>
      <c r="AB10" s="238"/>
      <c r="AC10" s="238"/>
      <c r="AD10" s="261"/>
      <c r="AE10" s="256"/>
    </row>
    <row r="11" spans="1:31" s="73" customFormat="1" ht="15" customHeight="1">
      <c r="A11" s="302"/>
      <c r="B11" s="304"/>
      <c r="C11" s="305"/>
      <c r="D11" s="307"/>
      <c r="E11" s="183" t="s">
        <v>16</v>
      </c>
      <c r="F11" s="179" t="s">
        <v>268</v>
      </c>
      <c r="G11" s="165" t="s">
        <v>20</v>
      </c>
      <c r="H11" s="217">
        <v>9.4</v>
      </c>
      <c r="I11" s="219">
        <v>9.4</v>
      </c>
      <c r="J11" s="165"/>
      <c r="K11" s="165"/>
      <c r="L11" s="165"/>
      <c r="M11" s="165"/>
      <c r="N11" s="165"/>
      <c r="O11" s="165"/>
      <c r="P11" s="165"/>
      <c r="Q11" s="276">
        <v>8.4</v>
      </c>
      <c r="R11" s="277">
        <v>8.4</v>
      </c>
      <c r="S11" s="243"/>
      <c r="T11" s="243"/>
      <c r="U11" s="243"/>
      <c r="V11" s="243"/>
      <c r="W11" s="243"/>
      <c r="X11" s="243"/>
      <c r="Y11" s="243"/>
      <c r="Z11" s="241" t="s">
        <v>179</v>
      </c>
      <c r="AA11" s="242" t="s">
        <v>288</v>
      </c>
      <c r="AB11" s="243" t="s">
        <v>180</v>
      </c>
      <c r="AC11" s="243">
        <v>97.1</v>
      </c>
      <c r="AD11" s="270">
        <v>97.1</v>
      </c>
      <c r="AE11" s="274" t="s">
        <v>299</v>
      </c>
    </row>
    <row r="12" spans="1:31" s="4" customFormat="1" ht="15" customHeight="1">
      <c r="A12" s="303"/>
      <c r="B12" s="304"/>
      <c r="C12" s="305"/>
      <c r="D12" s="310" t="s">
        <v>21</v>
      </c>
      <c r="E12" s="310"/>
      <c r="F12" s="310"/>
      <c r="G12" s="310"/>
      <c r="H12" s="218">
        <f>H11</f>
        <v>9.4</v>
      </c>
      <c r="I12" s="218">
        <f t="shared" ref="I12:P12" si="0">I11</f>
        <v>9.4</v>
      </c>
      <c r="J12" s="218">
        <f t="shared" si="0"/>
        <v>0</v>
      </c>
      <c r="K12" s="218">
        <f t="shared" si="0"/>
        <v>0</v>
      </c>
      <c r="L12" s="218">
        <f t="shared" si="0"/>
        <v>0</v>
      </c>
      <c r="M12" s="218">
        <f t="shared" si="0"/>
        <v>0</v>
      </c>
      <c r="N12" s="218">
        <f t="shared" si="0"/>
        <v>0</v>
      </c>
      <c r="O12" s="218">
        <f t="shared" si="0"/>
        <v>0</v>
      </c>
      <c r="P12" s="218">
        <f t="shared" si="0"/>
        <v>0</v>
      </c>
      <c r="Q12" s="278">
        <f>Q11</f>
        <v>8.4</v>
      </c>
      <c r="R12" s="278">
        <f t="shared" ref="R12:Y12" si="1">R11</f>
        <v>8.4</v>
      </c>
      <c r="S12" s="278">
        <f t="shared" si="1"/>
        <v>0</v>
      </c>
      <c r="T12" s="278">
        <f t="shared" si="1"/>
        <v>0</v>
      </c>
      <c r="U12" s="278">
        <f t="shared" si="1"/>
        <v>0</v>
      </c>
      <c r="V12" s="278">
        <f t="shared" si="1"/>
        <v>0</v>
      </c>
      <c r="W12" s="278">
        <f t="shared" si="1"/>
        <v>0</v>
      </c>
      <c r="X12" s="278">
        <f t="shared" si="1"/>
        <v>0</v>
      </c>
      <c r="Y12" s="278">
        <f t="shared" si="1"/>
        <v>0</v>
      </c>
      <c r="Z12" s="251"/>
      <c r="AA12" s="251"/>
      <c r="AB12" s="251"/>
      <c r="AC12" s="252"/>
      <c r="AD12" s="263"/>
      <c r="AE12" s="255"/>
    </row>
    <row r="13" spans="1:31" s="4" customFormat="1" ht="15" customHeight="1">
      <c r="A13" s="323" t="s">
        <v>16</v>
      </c>
      <c r="B13" s="304" t="s">
        <v>16</v>
      </c>
      <c r="C13" s="305" t="s">
        <v>16</v>
      </c>
      <c r="D13" s="306" t="s">
        <v>17</v>
      </c>
      <c r="E13" s="308" t="s">
        <v>181</v>
      </c>
      <c r="F13" s="309"/>
      <c r="G13" s="181"/>
      <c r="H13" s="182"/>
      <c r="I13" s="182"/>
      <c r="J13" s="182"/>
      <c r="K13" s="182"/>
      <c r="L13" s="182"/>
      <c r="M13" s="182"/>
      <c r="N13" s="182"/>
      <c r="O13" s="182"/>
      <c r="P13" s="182"/>
      <c r="Q13" s="244"/>
      <c r="R13" s="244"/>
      <c r="S13" s="244"/>
      <c r="T13" s="244"/>
      <c r="U13" s="244"/>
      <c r="V13" s="244"/>
      <c r="W13" s="244"/>
      <c r="X13" s="244"/>
      <c r="Y13" s="244"/>
      <c r="Z13" s="244"/>
      <c r="AA13" s="245"/>
      <c r="AB13" s="246"/>
      <c r="AC13" s="246"/>
      <c r="AD13" s="264"/>
      <c r="AE13" s="256"/>
    </row>
    <row r="14" spans="1:31" s="4" customFormat="1" ht="15" customHeight="1">
      <c r="A14" s="323"/>
      <c r="B14" s="304"/>
      <c r="C14" s="305"/>
      <c r="D14" s="307"/>
      <c r="E14" s="184" t="s">
        <v>16</v>
      </c>
      <c r="F14" s="179" t="s">
        <v>244</v>
      </c>
      <c r="G14" s="165" t="s">
        <v>20</v>
      </c>
      <c r="H14" s="217">
        <f>I14+J14+K14+L14+M14+N14+O14+P14</f>
        <v>6</v>
      </c>
      <c r="I14" s="222">
        <v>6</v>
      </c>
      <c r="J14" s="165"/>
      <c r="K14" s="165"/>
      <c r="L14" s="165"/>
      <c r="M14" s="165"/>
      <c r="N14" s="165"/>
      <c r="O14" s="165"/>
      <c r="P14" s="165"/>
      <c r="Q14" s="276">
        <v>8.7200000000000006</v>
      </c>
      <c r="R14" s="279">
        <v>8.7200000000000006</v>
      </c>
      <c r="S14" s="243"/>
      <c r="T14" s="243"/>
      <c r="U14" s="243"/>
      <c r="V14" s="243"/>
      <c r="W14" s="243"/>
      <c r="X14" s="243"/>
      <c r="Y14" s="243"/>
      <c r="Z14" s="241" t="s">
        <v>179</v>
      </c>
      <c r="AA14" s="242" t="s">
        <v>289</v>
      </c>
      <c r="AB14" s="247" t="s">
        <v>182</v>
      </c>
      <c r="AC14" s="243">
        <v>23</v>
      </c>
      <c r="AD14" s="262">
        <v>25</v>
      </c>
      <c r="AE14" s="272" t="s">
        <v>298</v>
      </c>
    </row>
    <row r="15" spans="1:31" s="4" customFormat="1" ht="15" customHeight="1">
      <c r="A15" s="323"/>
      <c r="B15" s="304"/>
      <c r="C15" s="305"/>
      <c r="D15" s="310" t="s">
        <v>21</v>
      </c>
      <c r="E15" s="310"/>
      <c r="F15" s="310"/>
      <c r="G15" s="310"/>
      <c r="H15" s="218">
        <f>H14</f>
        <v>6</v>
      </c>
      <c r="I15" s="218">
        <f t="shared" ref="I15:P15" si="2">I14</f>
        <v>6</v>
      </c>
      <c r="J15" s="218">
        <f t="shared" si="2"/>
        <v>0</v>
      </c>
      <c r="K15" s="218">
        <f t="shared" si="2"/>
        <v>0</v>
      </c>
      <c r="L15" s="218">
        <f t="shared" si="2"/>
        <v>0</v>
      </c>
      <c r="M15" s="218">
        <f t="shared" si="2"/>
        <v>0</v>
      </c>
      <c r="N15" s="218">
        <f t="shared" si="2"/>
        <v>0</v>
      </c>
      <c r="O15" s="218">
        <f t="shared" si="2"/>
        <v>0</v>
      </c>
      <c r="P15" s="218">
        <f t="shared" si="2"/>
        <v>0</v>
      </c>
      <c r="Q15" s="278">
        <f>Q14</f>
        <v>8.7200000000000006</v>
      </c>
      <c r="R15" s="278">
        <f t="shared" ref="R15:Y15" si="3">R14</f>
        <v>8.7200000000000006</v>
      </c>
      <c r="S15" s="278">
        <f t="shared" si="3"/>
        <v>0</v>
      </c>
      <c r="T15" s="278">
        <f t="shared" si="3"/>
        <v>0</v>
      </c>
      <c r="U15" s="278">
        <f t="shared" si="3"/>
        <v>0</v>
      </c>
      <c r="V15" s="278">
        <f t="shared" si="3"/>
        <v>0</v>
      </c>
      <c r="W15" s="278">
        <f t="shared" si="3"/>
        <v>0</v>
      </c>
      <c r="X15" s="278">
        <f t="shared" si="3"/>
        <v>0</v>
      </c>
      <c r="Y15" s="278">
        <f t="shared" si="3"/>
        <v>0</v>
      </c>
      <c r="Z15" s="251"/>
      <c r="AA15" s="251"/>
      <c r="AB15" s="251"/>
      <c r="AC15" s="252"/>
      <c r="AD15" s="263"/>
      <c r="AE15" s="255"/>
    </row>
    <row r="16" spans="1:31" s="73" customFormat="1" ht="15" customHeight="1">
      <c r="A16" s="301" t="s">
        <v>16</v>
      </c>
      <c r="B16" s="304" t="s">
        <v>16</v>
      </c>
      <c r="C16" s="305" t="s">
        <v>16</v>
      </c>
      <c r="D16" s="306" t="s">
        <v>18</v>
      </c>
      <c r="E16" s="308" t="s">
        <v>183</v>
      </c>
      <c r="F16" s="309"/>
      <c r="G16" s="181"/>
      <c r="H16" s="182"/>
      <c r="I16" s="182"/>
      <c r="J16" s="182"/>
      <c r="K16" s="182"/>
      <c r="L16" s="182"/>
      <c r="M16" s="182"/>
      <c r="N16" s="182"/>
      <c r="O16" s="182"/>
      <c r="P16" s="182"/>
      <c r="Q16" s="244"/>
      <c r="R16" s="244"/>
      <c r="S16" s="244"/>
      <c r="T16" s="244"/>
      <c r="U16" s="244"/>
      <c r="V16" s="244"/>
      <c r="W16" s="244"/>
      <c r="X16" s="244"/>
      <c r="Y16" s="244"/>
      <c r="Z16" s="244"/>
      <c r="AA16" s="245"/>
      <c r="AB16" s="246"/>
      <c r="AC16" s="246"/>
      <c r="AD16" s="264"/>
      <c r="AE16" s="256"/>
    </row>
    <row r="17" spans="1:31" s="73" customFormat="1" ht="15" customHeight="1">
      <c r="A17" s="302"/>
      <c r="B17" s="304"/>
      <c r="C17" s="305"/>
      <c r="D17" s="307"/>
      <c r="E17" s="183" t="s">
        <v>16</v>
      </c>
      <c r="F17" s="179" t="s">
        <v>245</v>
      </c>
      <c r="G17" s="165" t="s">
        <v>166</v>
      </c>
      <c r="H17" s="217">
        <f>I17+J17+K17+L17+M17+N17+O17+P17</f>
        <v>79</v>
      </c>
      <c r="I17" s="165"/>
      <c r="J17" s="165"/>
      <c r="K17" s="165"/>
      <c r="L17" s="165"/>
      <c r="M17" s="165"/>
      <c r="N17" s="165"/>
      <c r="O17" s="165"/>
      <c r="P17" s="219">
        <v>79</v>
      </c>
      <c r="Q17" s="276">
        <v>0</v>
      </c>
      <c r="R17" s="243"/>
      <c r="S17" s="243"/>
      <c r="T17" s="243"/>
      <c r="U17" s="243"/>
      <c r="V17" s="243"/>
      <c r="W17" s="243"/>
      <c r="X17" s="243"/>
      <c r="Y17" s="277">
        <v>0</v>
      </c>
      <c r="Z17" s="241" t="s">
        <v>179</v>
      </c>
      <c r="AA17" s="242" t="s">
        <v>256</v>
      </c>
      <c r="AB17" s="243" t="s">
        <v>182</v>
      </c>
      <c r="AC17" s="243">
        <v>70</v>
      </c>
      <c r="AD17" s="262">
        <v>0</v>
      </c>
      <c r="AE17" s="272" t="s">
        <v>291</v>
      </c>
    </row>
    <row r="18" spans="1:31" s="4" customFormat="1" ht="15" customHeight="1">
      <c r="A18" s="303"/>
      <c r="B18" s="304"/>
      <c r="C18" s="305"/>
      <c r="D18" s="310" t="s">
        <v>21</v>
      </c>
      <c r="E18" s="310"/>
      <c r="F18" s="310"/>
      <c r="G18" s="310"/>
      <c r="H18" s="218">
        <f>H17</f>
        <v>79</v>
      </c>
      <c r="I18" s="218">
        <f t="shared" ref="I18:P18" si="4">I17</f>
        <v>0</v>
      </c>
      <c r="J18" s="218">
        <f t="shared" si="4"/>
        <v>0</v>
      </c>
      <c r="K18" s="218">
        <f t="shared" si="4"/>
        <v>0</v>
      </c>
      <c r="L18" s="218">
        <f t="shared" si="4"/>
        <v>0</v>
      </c>
      <c r="M18" s="218">
        <f t="shared" si="4"/>
        <v>0</v>
      </c>
      <c r="N18" s="218">
        <f t="shared" si="4"/>
        <v>0</v>
      </c>
      <c r="O18" s="218">
        <f t="shared" si="4"/>
        <v>0</v>
      </c>
      <c r="P18" s="218">
        <f t="shared" si="4"/>
        <v>79</v>
      </c>
      <c r="Q18" s="278">
        <f>Q17</f>
        <v>0</v>
      </c>
      <c r="R18" s="278">
        <f t="shared" ref="R18:Y18" si="5">R17</f>
        <v>0</v>
      </c>
      <c r="S18" s="278">
        <f t="shared" si="5"/>
        <v>0</v>
      </c>
      <c r="T18" s="278">
        <f t="shared" si="5"/>
        <v>0</v>
      </c>
      <c r="U18" s="278">
        <f t="shared" si="5"/>
        <v>0</v>
      </c>
      <c r="V18" s="278">
        <f t="shared" si="5"/>
        <v>0</v>
      </c>
      <c r="W18" s="278">
        <f t="shared" si="5"/>
        <v>0</v>
      </c>
      <c r="X18" s="278">
        <f t="shared" si="5"/>
        <v>0</v>
      </c>
      <c r="Y18" s="278">
        <f t="shared" si="5"/>
        <v>0</v>
      </c>
      <c r="Z18" s="321"/>
      <c r="AA18" s="321"/>
      <c r="AB18" s="321"/>
      <c r="AC18" s="322"/>
      <c r="AD18" s="263"/>
      <c r="AE18" s="255"/>
    </row>
    <row r="19" spans="1:31" s="4" customFormat="1" ht="15" customHeight="1">
      <c r="A19" s="323" t="s">
        <v>16</v>
      </c>
      <c r="B19" s="304" t="s">
        <v>16</v>
      </c>
      <c r="C19" s="305" t="s">
        <v>16</v>
      </c>
      <c r="D19" s="306" t="s">
        <v>19</v>
      </c>
      <c r="E19" s="308" t="s">
        <v>184</v>
      </c>
      <c r="F19" s="309"/>
      <c r="G19" s="181"/>
      <c r="H19" s="182"/>
      <c r="I19" s="182"/>
      <c r="J19" s="182"/>
      <c r="K19" s="182"/>
      <c r="L19" s="182"/>
      <c r="M19" s="182"/>
      <c r="N19" s="182"/>
      <c r="O19" s="182"/>
      <c r="P19" s="182"/>
      <c r="Q19" s="244"/>
      <c r="R19" s="244"/>
      <c r="S19" s="244"/>
      <c r="T19" s="244"/>
      <c r="U19" s="244"/>
      <c r="V19" s="244"/>
      <c r="W19" s="244"/>
      <c r="X19" s="244"/>
      <c r="Y19" s="244"/>
      <c r="Z19" s="244"/>
      <c r="AA19" s="245"/>
      <c r="AB19" s="246"/>
      <c r="AC19" s="246"/>
      <c r="AD19" s="264"/>
      <c r="AE19" s="256"/>
    </row>
    <row r="20" spans="1:31" s="4" customFormat="1" ht="15" customHeight="1">
      <c r="A20" s="323"/>
      <c r="B20" s="304"/>
      <c r="C20" s="305"/>
      <c r="D20" s="307"/>
      <c r="E20" s="184" t="s">
        <v>16</v>
      </c>
      <c r="F20" s="179" t="s">
        <v>246</v>
      </c>
      <c r="G20" s="165" t="s">
        <v>166</v>
      </c>
      <c r="H20" s="217">
        <f>I20+J20+K20+L20+M20+N20+O20+P20</f>
        <v>25</v>
      </c>
      <c r="I20" s="165"/>
      <c r="J20" s="165"/>
      <c r="K20" s="165"/>
      <c r="L20" s="165"/>
      <c r="M20" s="165"/>
      <c r="N20" s="165"/>
      <c r="O20" s="165"/>
      <c r="P20" s="219">
        <v>25</v>
      </c>
      <c r="Q20" s="276">
        <v>0</v>
      </c>
      <c r="R20" s="243"/>
      <c r="S20" s="243"/>
      <c r="T20" s="243"/>
      <c r="U20" s="243"/>
      <c r="V20" s="243"/>
      <c r="W20" s="243"/>
      <c r="X20" s="243"/>
      <c r="Y20" s="277">
        <v>0</v>
      </c>
      <c r="Z20" s="241" t="s">
        <v>179</v>
      </c>
      <c r="AA20" s="242" t="s">
        <v>257</v>
      </c>
      <c r="AB20" s="247" t="s">
        <v>182</v>
      </c>
      <c r="AC20" s="243">
        <v>1</v>
      </c>
      <c r="AD20" s="262">
        <v>0</v>
      </c>
      <c r="AE20" s="272" t="s">
        <v>291</v>
      </c>
    </row>
    <row r="21" spans="1:31" s="4" customFormat="1" ht="15" customHeight="1">
      <c r="A21" s="323"/>
      <c r="B21" s="304"/>
      <c r="C21" s="305"/>
      <c r="D21" s="310" t="s">
        <v>21</v>
      </c>
      <c r="E21" s="310"/>
      <c r="F21" s="310"/>
      <c r="G21" s="310"/>
      <c r="H21" s="218">
        <f>H20</f>
        <v>25</v>
      </c>
      <c r="I21" s="218">
        <f t="shared" ref="I21:P21" si="6">I20</f>
        <v>0</v>
      </c>
      <c r="J21" s="218">
        <f t="shared" si="6"/>
        <v>0</v>
      </c>
      <c r="K21" s="218">
        <f t="shared" si="6"/>
        <v>0</v>
      </c>
      <c r="L21" s="218">
        <f t="shared" si="6"/>
        <v>0</v>
      </c>
      <c r="M21" s="218">
        <f t="shared" si="6"/>
        <v>0</v>
      </c>
      <c r="N21" s="218">
        <f t="shared" si="6"/>
        <v>0</v>
      </c>
      <c r="O21" s="218">
        <f t="shared" si="6"/>
        <v>0</v>
      </c>
      <c r="P21" s="218">
        <f t="shared" si="6"/>
        <v>25</v>
      </c>
      <c r="Q21" s="278">
        <f>Q20</f>
        <v>0</v>
      </c>
      <c r="R21" s="278">
        <f t="shared" ref="R21:Y21" si="7">R20</f>
        <v>0</v>
      </c>
      <c r="S21" s="278">
        <f t="shared" si="7"/>
        <v>0</v>
      </c>
      <c r="T21" s="278">
        <f t="shared" si="7"/>
        <v>0</v>
      </c>
      <c r="U21" s="278">
        <f t="shared" si="7"/>
        <v>0</v>
      </c>
      <c r="V21" s="278">
        <f t="shared" si="7"/>
        <v>0</v>
      </c>
      <c r="W21" s="278">
        <f t="shared" si="7"/>
        <v>0</v>
      </c>
      <c r="X21" s="278">
        <f t="shared" si="7"/>
        <v>0</v>
      </c>
      <c r="Y21" s="278">
        <f t="shared" si="7"/>
        <v>0</v>
      </c>
      <c r="Z21" s="321"/>
      <c r="AA21" s="321"/>
      <c r="AB21" s="321"/>
      <c r="AC21" s="322"/>
      <c r="AD21" s="263"/>
      <c r="AE21" s="255"/>
    </row>
    <row r="22" spans="1:31" s="4" customFormat="1" ht="15" customHeight="1">
      <c r="A22" s="323" t="s">
        <v>16</v>
      </c>
      <c r="B22" s="304" t="s">
        <v>16</v>
      </c>
      <c r="C22" s="305" t="s">
        <v>16</v>
      </c>
      <c r="D22" s="306" t="s">
        <v>29</v>
      </c>
      <c r="E22" s="308" t="s">
        <v>185</v>
      </c>
      <c r="F22" s="309"/>
      <c r="G22" s="181"/>
      <c r="H22" s="182"/>
      <c r="I22" s="182"/>
      <c r="J22" s="182"/>
      <c r="K22" s="182"/>
      <c r="L22" s="182"/>
      <c r="M22" s="182"/>
      <c r="N22" s="182"/>
      <c r="O22" s="182"/>
      <c r="P22" s="182"/>
      <c r="Q22" s="244"/>
      <c r="R22" s="244"/>
      <c r="S22" s="244"/>
      <c r="T22" s="244"/>
      <c r="U22" s="244"/>
      <c r="V22" s="244"/>
      <c r="W22" s="244"/>
      <c r="X22" s="244"/>
      <c r="Y22" s="244"/>
      <c r="Z22" s="244"/>
      <c r="AA22" s="245"/>
      <c r="AB22" s="246"/>
      <c r="AC22" s="246"/>
      <c r="AD22" s="264"/>
      <c r="AE22" s="256"/>
    </row>
    <row r="23" spans="1:31" s="4" customFormat="1" ht="15" customHeight="1">
      <c r="A23" s="323"/>
      <c r="B23" s="304"/>
      <c r="C23" s="305"/>
      <c r="D23" s="307"/>
      <c r="E23" s="183" t="s">
        <v>16</v>
      </c>
      <c r="F23" s="179" t="s">
        <v>247</v>
      </c>
      <c r="G23" s="165" t="s">
        <v>166</v>
      </c>
      <c r="H23" s="217">
        <f>I23+J23+K23+L23+M23+N23+O23+P23</f>
        <v>115</v>
      </c>
      <c r="I23" s="165"/>
      <c r="J23" s="165"/>
      <c r="K23" s="165"/>
      <c r="L23" s="165"/>
      <c r="M23" s="165"/>
      <c r="N23" s="165"/>
      <c r="O23" s="165"/>
      <c r="P23" s="219">
        <v>115</v>
      </c>
      <c r="Q23" s="276">
        <v>0</v>
      </c>
      <c r="R23" s="243"/>
      <c r="S23" s="243"/>
      <c r="T23" s="243"/>
      <c r="U23" s="243"/>
      <c r="V23" s="243"/>
      <c r="W23" s="243"/>
      <c r="X23" s="243"/>
      <c r="Y23" s="277">
        <v>0</v>
      </c>
      <c r="Z23" s="241" t="s">
        <v>179</v>
      </c>
      <c r="AA23" s="242" t="s">
        <v>258</v>
      </c>
      <c r="AB23" s="243" t="s">
        <v>182</v>
      </c>
      <c r="AC23" s="243">
        <v>2</v>
      </c>
      <c r="AD23" s="262">
        <v>0</v>
      </c>
      <c r="AE23" s="272" t="s">
        <v>291</v>
      </c>
    </row>
    <row r="24" spans="1:31" s="4" customFormat="1" ht="15" customHeight="1">
      <c r="A24" s="323"/>
      <c r="B24" s="304"/>
      <c r="C24" s="305"/>
      <c r="D24" s="339" t="s">
        <v>21</v>
      </c>
      <c r="E24" s="340"/>
      <c r="F24" s="340"/>
      <c r="G24" s="341"/>
      <c r="H24" s="223">
        <f>H23</f>
        <v>115</v>
      </c>
      <c r="I24" s="223">
        <f t="shared" ref="I24:P24" si="8">I23</f>
        <v>0</v>
      </c>
      <c r="J24" s="223">
        <f t="shared" si="8"/>
        <v>0</v>
      </c>
      <c r="K24" s="223">
        <f t="shared" si="8"/>
        <v>0</v>
      </c>
      <c r="L24" s="223">
        <f t="shared" si="8"/>
        <v>0</v>
      </c>
      <c r="M24" s="223">
        <f t="shared" si="8"/>
        <v>0</v>
      </c>
      <c r="N24" s="223">
        <f t="shared" si="8"/>
        <v>0</v>
      </c>
      <c r="O24" s="223">
        <f t="shared" si="8"/>
        <v>0</v>
      </c>
      <c r="P24" s="223">
        <f t="shared" si="8"/>
        <v>115</v>
      </c>
      <c r="Q24" s="280">
        <f>Q23</f>
        <v>0</v>
      </c>
      <c r="R24" s="280">
        <f t="shared" ref="R24:Y24" si="9">R23</f>
        <v>0</v>
      </c>
      <c r="S24" s="280">
        <f t="shared" si="9"/>
        <v>0</v>
      </c>
      <c r="T24" s="280">
        <f t="shared" si="9"/>
        <v>0</v>
      </c>
      <c r="U24" s="280">
        <f t="shared" si="9"/>
        <v>0</v>
      </c>
      <c r="V24" s="280">
        <f t="shared" si="9"/>
        <v>0</v>
      </c>
      <c r="W24" s="280">
        <f t="shared" si="9"/>
        <v>0</v>
      </c>
      <c r="X24" s="280">
        <f t="shared" si="9"/>
        <v>0</v>
      </c>
      <c r="Y24" s="280">
        <f t="shared" si="9"/>
        <v>0</v>
      </c>
      <c r="Z24" s="329"/>
      <c r="AA24" s="329"/>
      <c r="AB24" s="329"/>
      <c r="AC24" s="330"/>
      <c r="AD24" s="263"/>
      <c r="AE24" s="257"/>
    </row>
    <row r="25" spans="1:31" s="4" customFormat="1" ht="15" customHeight="1">
      <c r="A25" s="178" t="s">
        <v>16</v>
      </c>
      <c r="B25" s="162" t="s">
        <v>16</v>
      </c>
      <c r="C25" s="163" t="s">
        <v>16</v>
      </c>
      <c r="D25" s="319" t="s">
        <v>22</v>
      </c>
      <c r="E25" s="319"/>
      <c r="F25" s="319"/>
      <c r="G25" s="319"/>
      <c r="H25" s="224">
        <f t="shared" ref="H25:P25" si="10">H12+H15+H18+H21+H24</f>
        <v>234.4</v>
      </c>
      <c r="I25" s="224">
        <f t="shared" si="10"/>
        <v>15.4</v>
      </c>
      <c r="J25" s="198">
        <f t="shared" si="10"/>
        <v>0</v>
      </c>
      <c r="K25" s="198">
        <f t="shared" si="10"/>
        <v>0</v>
      </c>
      <c r="L25" s="198">
        <f t="shared" si="10"/>
        <v>0</v>
      </c>
      <c r="M25" s="198">
        <f t="shared" si="10"/>
        <v>0</v>
      </c>
      <c r="N25" s="198">
        <f t="shared" si="10"/>
        <v>0</v>
      </c>
      <c r="O25" s="198">
        <f t="shared" si="10"/>
        <v>0</v>
      </c>
      <c r="P25" s="224">
        <f t="shared" si="10"/>
        <v>219</v>
      </c>
      <c r="Q25" s="281">
        <f t="shared" ref="Q25:Y25" si="11">Q12+Q15+Q18+Q21+Q24</f>
        <v>17.12</v>
      </c>
      <c r="R25" s="281">
        <f t="shared" si="11"/>
        <v>17.12</v>
      </c>
      <c r="S25" s="282">
        <f t="shared" si="11"/>
        <v>0</v>
      </c>
      <c r="T25" s="282">
        <f t="shared" si="11"/>
        <v>0</v>
      </c>
      <c r="U25" s="282">
        <f t="shared" si="11"/>
        <v>0</v>
      </c>
      <c r="V25" s="282">
        <f t="shared" si="11"/>
        <v>0</v>
      </c>
      <c r="W25" s="282">
        <f t="shared" si="11"/>
        <v>0</v>
      </c>
      <c r="X25" s="282">
        <f t="shared" si="11"/>
        <v>0</v>
      </c>
      <c r="Y25" s="281">
        <f t="shared" si="11"/>
        <v>0</v>
      </c>
      <c r="Z25" s="314"/>
      <c r="AA25" s="315"/>
      <c r="AB25" s="315"/>
      <c r="AC25" s="315"/>
      <c r="AD25" s="315"/>
      <c r="AE25" s="316"/>
    </row>
    <row r="26" spans="1:31" s="4" customFormat="1" ht="15" customHeight="1">
      <c r="A26" s="178" t="s">
        <v>16</v>
      </c>
      <c r="B26" s="162" t="s">
        <v>16</v>
      </c>
      <c r="C26" s="163" t="s">
        <v>17</v>
      </c>
      <c r="D26" s="379" t="s">
        <v>271</v>
      </c>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1"/>
    </row>
    <row r="27" spans="1:31" s="4" customFormat="1" ht="15" customHeight="1">
      <c r="A27" s="323" t="s">
        <v>16</v>
      </c>
      <c r="B27" s="304" t="s">
        <v>16</v>
      </c>
      <c r="C27" s="305" t="s">
        <v>17</v>
      </c>
      <c r="D27" s="306" t="s">
        <v>16</v>
      </c>
      <c r="E27" s="308" t="s">
        <v>186</v>
      </c>
      <c r="F27" s="309"/>
      <c r="G27" s="181"/>
      <c r="H27" s="182"/>
      <c r="I27" s="182"/>
      <c r="J27" s="182"/>
      <c r="K27" s="182"/>
      <c r="L27" s="182"/>
      <c r="M27" s="182"/>
      <c r="N27" s="182"/>
      <c r="O27" s="182"/>
      <c r="P27" s="182"/>
      <c r="Q27" s="244"/>
      <c r="R27" s="244"/>
      <c r="S27" s="244"/>
      <c r="T27" s="244"/>
      <c r="U27" s="244"/>
      <c r="V27" s="244"/>
      <c r="W27" s="244"/>
      <c r="X27" s="244"/>
      <c r="Y27" s="244"/>
      <c r="Z27" s="182"/>
      <c r="AA27" s="164"/>
      <c r="AB27" s="238"/>
      <c r="AC27" s="238"/>
      <c r="AD27" s="261"/>
      <c r="AE27" s="256"/>
    </row>
    <row r="28" spans="1:31" s="4" customFormat="1" ht="15" customHeight="1">
      <c r="A28" s="323"/>
      <c r="B28" s="304"/>
      <c r="C28" s="305"/>
      <c r="D28" s="307"/>
      <c r="E28" s="183" t="s">
        <v>16</v>
      </c>
      <c r="F28" s="179" t="s">
        <v>248</v>
      </c>
      <c r="G28" s="165" t="s">
        <v>20</v>
      </c>
      <c r="H28" s="217">
        <f>I28+J28+K28+L28+M28+N28+O28+P28</f>
        <v>0.3</v>
      </c>
      <c r="I28" s="219">
        <v>0.3</v>
      </c>
      <c r="J28" s="165"/>
      <c r="K28" s="165"/>
      <c r="L28" s="165"/>
      <c r="M28" s="165"/>
      <c r="N28" s="165"/>
      <c r="O28" s="165"/>
      <c r="P28" s="165"/>
      <c r="Q28" s="276">
        <v>0.31</v>
      </c>
      <c r="R28" s="277">
        <v>0.31</v>
      </c>
      <c r="S28" s="243"/>
      <c r="T28" s="243"/>
      <c r="U28" s="243"/>
      <c r="V28" s="243"/>
      <c r="W28" s="243"/>
      <c r="X28" s="243"/>
      <c r="Y28" s="243"/>
      <c r="Z28" s="241" t="s">
        <v>179</v>
      </c>
      <c r="AA28" s="242" t="s">
        <v>187</v>
      </c>
      <c r="AB28" s="243" t="s">
        <v>188</v>
      </c>
      <c r="AC28" s="243">
        <v>25</v>
      </c>
      <c r="AD28" s="262">
        <v>26</v>
      </c>
      <c r="AE28" s="272" t="s">
        <v>292</v>
      </c>
    </row>
    <row r="29" spans="1:31" s="4" customFormat="1" ht="15" customHeight="1">
      <c r="A29" s="323"/>
      <c r="B29" s="304"/>
      <c r="C29" s="305"/>
      <c r="D29" s="339" t="s">
        <v>21</v>
      </c>
      <c r="E29" s="340"/>
      <c r="F29" s="340"/>
      <c r="G29" s="341"/>
      <c r="H29" s="223">
        <f>H28</f>
        <v>0.3</v>
      </c>
      <c r="I29" s="223">
        <f t="shared" ref="I29:P29" si="12">I28</f>
        <v>0.3</v>
      </c>
      <c r="J29" s="223">
        <f t="shared" si="12"/>
        <v>0</v>
      </c>
      <c r="K29" s="223">
        <f t="shared" si="12"/>
        <v>0</v>
      </c>
      <c r="L29" s="223">
        <f t="shared" si="12"/>
        <v>0</v>
      </c>
      <c r="M29" s="223">
        <f t="shared" si="12"/>
        <v>0</v>
      </c>
      <c r="N29" s="223">
        <f t="shared" si="12"/>
        <v>0</v>
      </c>
      <c r="O29" s="223">
        <f t="shared" si="12"/>
        <v>0</v>
      </c>
      <c r="P29" s="223">
        <f t="shared" si="12"/>
        <v>0</v>
      </c>
      <c r="Q29" s="280">
        <f>Q28</f>
        <v>0.31</v>
      </c>
      <c r="R29" s="280">
        <f t="shared" ref="R29:Y29" si="13">R28</f>
        <v>0.31</v>
      </c>
      <c r="S29" s="280">
        <f t="shared" si="13"/>
        <v>0</v>
      </c>
      <c r="T29" s="280">
        <f t="shared" si="13"/>
        <v>0</v>
      </c>
      <c r="U29" s="280">
        <f t="shared" si="13"/>
        <v>0</v>
      </c>
      <c r="V29" s="280">
        <f t="shared" si="13"/>
        <v>0</v>
      </c>
      <c r="W29" s="280">
        <f t="shared" si="13"/>
        <v>0</v>
      </c>
      <c r="X29" s="280">
        <f t="shared" si="13"/>
        <v>0</v>
      </c>
      <c r="Y29" s="280">
        <f t="shared" si="13"/>
        <v>0</v>
      </c>
      <c r="Z29" s="329"/>
      <c r="AA29" s="329"/>
      <c r="AB29" s="329"/>
      <c r="AC29" s="330"/>
      <c r="AD29" s="263"/>
      <c r="AE29" s="257"/>
    </row>
    <row r="30" spans="1:31" s="4" customFormat="1" ht="15" customHeight="1">
      <c r="A30" s="323" t="s">
        <v>16</v>
      </c>
      <c r="B30" s="304" t="s">
        <v>16</v>
      </c>
      <c r="C30" s="305" t="s">
        <v>17</v>
      </c>
      <c r="D30" s="306" t="s">
        <v>17</v>
      </c>
      <c r="E30" s="308" t="s">
        <v>189</v>
      </c>
      <c r="F30" s="309"/>
      <c r="G30" s="181"/>
      <c r="H30" s="182"/>
      <c r="I30" s="182"/>
      <c r="J30" s="182"/>
      <c r="K30" s="182"/>
      <c r="L30" s="182"/>
      <c r="M30" s="182"/>
      <c r="N30" s="182"/>
      <c r="O30" s="182"/>
      <c r="P30" s="182"/>
      <c r="Q30" s="244"/>
      <c r="R30" s="244"/>
      <c r="S30" s="244"/>
      <c r="T30" s="244"/>
      <c r="U30" s="244"/>
      <c r="V30" s="244"/>
      <c r="W30" s="244"/>
      <c r="X30" s="244"/>
      <c r="Y30" s="244"/>
      <c r="Z30" s="244"/>
      <c r="AA30" s="245"/>
      <c r="AB30" s="246"/>
      <c r="AC30" s="246"/>
      <c r="AD30" s="264"/>
      <c r="AE30" s="256"/>
    </row>
    <row r="31" spans="1:31" s="4" customFormat="1" ht="29.25" customHeight="1">
      <c r="A31" s="323"/>
      <c r="B31" s="304"/>
      <c r="C31" s="305"/>
      <c r="D31" s="307"/>
      <c r="E31" s="184" t="s">
        <v>16</v>
      </c>
      <c r="F31" s="175" t="s">
        <v>249</v>
      </c>
      <c r="G31" s="165" t="s">
        <v>20</v>
      </c>
      <c r="H31" s="217">
        <f>I31+J31+K31+L31+M31+N31+O31+P31</f>
        <v>56.939</v>
      </c>
      <c r="I31" s="165">
        <v>56.939</v>
      </c>
      <c r="J31" s="165"/>
      <c r="K31" s="165"/>
      <c r="L31" s="165"/>
      <c r="M31" s="165"/>
      <c r="N31" s="165"/>
      <c r="O31" s="165"/>
      <c r="P31" s="165"/>
      <c r="Q31" s="276">
        <f>R31+S31+T31+U31+V31+W31+X31+Y31</f>
        <v>59.64</v>
      </c>
      <c r="R31" s="243">
        <v>56.73</v>
      </c>
      <c r="S31" s="243"/>
      <c r="T31" s="243"/>
      <c r="U31" s="243"/>
      <c r="V31" s="243">
        <v>2.91</v>
      </c>
      <c r="W31" s="243"/>
      <c r="X31" s="243"/>
      <c r="Y31" s="243"/>
      <c r="Z31" s="241" t="s">
        <v>179</v>
      </c>
      <c r="AA31" s="248" t="s">
        <v>259</v>
      </c>
      <c r="AB31" s="247" t="s">
        <v>190</v>
      </c>
      <c r="AC31" s="243">
        <v>502000</v>
      </c>
      <c r="AD31" s="273">
        <v>502000</v>
      </c>
      <c r="AE31" s="271" t="s">
        <v>297</v>
      </c>
    </row>
    <row r="32" spans="1:31" s="4" customFormat="1" ht="15" customHeight="1">
      <c r="A32" s="323"/>
      <c r="B32" s="304"/>
      <c r="C32" s="305"/>
      <c r="D32" s="339" t="s">
        <v>21</v>
      </c>
      <c r="E32" s="340"/>
      <c r="F32" s="340"/>
      <c r="G32" s="341"/>
      <c r="H32" s="218">
        <f>H31</f>
        <v>56.939</v>
      </c>
      <c r="I32" s="218">
        <f t="shared" ref="I32:P32" si="14">I31</f>
        <v>56.939</v>
      </c>
      <c r="J32" s="218">
        <f t="shared" si="14"/>
        <v>0</v>
      </c>
      <c r="K32" s="218">
        <f t="shared" si="14"/>
        <v>0</v>
      </c>
      <c r="L32" s="218">
        <f t="shared" si="14"/>
        <v>0</v>
      </c>
      <c r="M32" s="218">
        <f t="shared" si="14"/>
        <v>0</v>
      </c>
      <c r="N32" s="218">
        <f t="shared" si="14"/>
        <v>0</v>
      </c>
      <c r="O32" s="218">
        <f t="shared" si="14"/>
        <v>0</v>
      </c>
      <c r="P32" s="218">
        <f t="shared" si="14"/>
        <v>0</v>
      </c>
      <c r="Q32" s="278">
        <f>Q31</f>
        <v>59.64</v>
      </c>
      <c r="R32" s="278">
        <f t="shared" ref="R32:Y32" si="15">R31</f>
        <v>56.73</v>
      </c>
      <c r="S32" s="278">
        <f t="shared" si="15"/>
        <v>0</v>
      </c>
      <c r="T32" s="278">
        <f t="shared" si="15"/>
        <v>0</v>
      </c>
      <c r="U32" s="278">
        <f t="shared" si="15"/>
        <v>0</v>
      </c>
      <c r="V32" s="278">
        <f t="shared" si="15"/>
        <v>2.91</v>
      </c>
      <c r="W32" s="278">
        <f t="shared" si="15"/>
        <v>0</v>
      </c>
      <c r="X32" s="278">
        <f t="shared" si="15"/>
        <v>0</v>
      </c>
      <c r="Y32" s="278">
        <f t="shared" si="15"/>
        <v>0</v>
      </c>
      <c r="Z32" s="321"/>
      <c r="AA32" s="321"/>
      <c r="AB32" s="321"/>
      <c r="AC32" s="322"/>
      <c r="AD32" s="263"/>
      <c r="AE32" s="255"/>
    </row>
    <row r="33" spans="1:31" s="4" customFormat="1" ht="15" customHeight="1">
      <c r="A33" s="323" t="s">
        <v>16</v>
      </c>
      <c r="B33" s="304" t="s">
        <v>16</v>
      </c>
      <c r="C33" s="305" t="s">
        <v>17</v>
      </c>
      <c r="D33" s="306" t="s">
        <v>18</v>
      </c>
      <c r="E33" s="308" t="s">
        <v>191</v>
      </c>
      <c r="F33" s="309"/>
      <c r="G33" s="181"/>
      <c r="H33" s="182"/>
      <c r="I33" s="182"/>
      <c r="J33" s="182"/>
      <c r="K33" s="182"/>
      <c r="L33" s="182"/>
      <c r="M33" s="182"/>
      <c r="N33" s="182"/>
      <c r="O33" s="182"/>
      <c r="P33" s="182"/>
      <c r="Q33" s="244"/>
      <c r="R33" s="244"/>
      <c r="S33" s="244"/>
      <c r="T33" s="244"/>
      <c r="U33" s="244"/>
      <c r="V33" s="244"/>
      <c r="W33" s="244"/>
      <c r="X33" s="244"/>
      <c r="Y33" s="244"/>
      <c r="Z33" s="244"/>
      <c r="AA33" s="245"/>
      <c r="AB33" s="246"/>
      <c r="AC33" s="246"/>
      <c r="AD33" s="264"/>
      <c r="AE33" s="256"/>
    </row>
    <row r="34" spans="1:31" s="4" customFormat="1" ht="15" customHeight="1">
      <c r="A34" s="323"/>
      <c r="B34" s="304"/>
      <c r="C34" s="305"/>
      <c r="D34" s="307"/>
      <c r="E34" s="183" t="s">
        <v>16</v>
      </c>
      <c r="F34" s="179" t="s">
        <v>192</v>
      </c>
      <c r="G34" s="165" t="s">
        <v>166</v>
      </c>
      <c r="H34" s="217">
        <f>I34+J34+K34+L34+M34+N34+O34+P34</f>
        <v>3</v>
      </c>
      <c r="I34" s="165"/>
      <c r="J34" s="165"/>
      <c r="K34" s="165"/>
      <c r="L34" s="165"/>
      <c r="M34" s="165"/>
      <c r="N34" s="165"/>
      <c r="O34" s="165"/>
      <c r="P34" s="219">
        <v>3</v>
      </c>
      <c r="Q34" s="276">
        <v>2.84</v>
      </c>
      <c r="R34" s="243">
        <v>2.84</v>
      </c>
      <c r="S34" s="243"/>
      <c r="T34" s="243"/>
      <c r="U34" s="243"/>
      <c r="V34" s="243"/>
      <c r="W34" s="243"/>
      <c r="X34" s="243"/>
      <c r="Y34" s="277">
        <v>0</v>
      </c>
      <c r="Z34" s="241" t="s">
        <v>179</v>
      </c>
      <c r="AA34" s="249" t="s">
        <v>269</v>
      </c>
      <c r="AB34" s="243" t="s">
        <v>182</v>
      </c>
      <c r="AC34" s="243">
        <v>4</v>
      </c>
      <c r="AD34" s="262">
        <v>4</v>
      </c>
      <c r="AE34" s="272" t="s">
        <v>300</v>
      </c>
    </row>
    <row r="35" spans="1:31" s="4" customFormat="1" ht="15" customHeight="1">
      <c r="A35" s="323"/>
      <c r="B35" s="304"/>
      <c r="C35" s="305"/>
      <c r="D35" s="339" t="s">
        <v>21</v>
      </c>
      <c r="E35" s="340"/>
      <c r="F35" s="340"/>
      <c r="G35" s="341"/>
      <c r="H35" s="223">
        <f>H34</f>
        <v>3</v>
      </c>
      <c r="I35" s="223">
        <f t="shared" ref="I35:P35" si="16">I34</f>
        <v>0</v>
      </c>
      <c r="J35" s="223">
        <f t="shared" si="16"/>
        <v>0</v>
      </c>
      <c r="K35" s="223">
        <f t="shared" si="16"/>
        <v>0</v>
      </c>
      <c r="L35" s="223">
        <f t="shared" si="16"/>
        <v>0</v>
      </c>
      <c r="M35" s="223">
        <f t="shared" si="16"/>
        <v>0</v>
      </c>
      <c r="N35" s="223">
        <f t="shared" si="16"/>
        <v>0</v>
      </c>
      <c r="O35" s="223">
        <f t="shared" si="16"/>
        <v>0</v>
      </c>
      <c r="P35" s="223">
        <f t="shared" si="16"/>
        <v>3</v>
      </c>
      <c r="Q35" s="280">
        <f>Q34</f>
        <v>2.84</v>
      </c>
      <c r="R35" s="280">
        <f t="shared" ref="R35:Y35" si="17">R34</f>
        <v>2.84</v>
      </c>
      <c r="S35" s="280">
        <f t="shared" si="17"/>
        <v>0</v>
      </c>
      <c r="T35" s="280">
        <f t="shared" si="17"/>
        <v>0</v>
      </c>
      <c r="U35" s="280">
        <f t="shared" si="17"/>
        <v>0</v>
      </c>
      <c r="V35" s="280">
        <f t="shared" si="17"/>
        <v>0</v>
      </c>
      <c r="W35" s="280">
        <f t="shared" si="17"/>
        <v>0</v>
      </c>
      <c r="X35" s="280">
        <f t="shared" si="17"/>
        <v>0</v>
      </c>
      <c r="Y35" s="280">
        <f t="shared" si="17"/>
        <v>0</v>
      </c>
      <c r="Z35" s="329"/>
      <c r="AA35" s="329"/>
      <c r="AB35" s="329"/>
      <c r="AC35" s="330"/>
      <c r="AD35" s="263"/>
      <c r="AE35" s="257"/>
    </row>
    <row r="36" spans="1:31" s="4" customFormat="1" ht="15" customHeight="1">
      <c r="A36" s="323" t="s">
        <v>16</v>
      </c>
      <c r="B36" s="304" t="s">
        <v>16</v>
      </c>
      <c r="C36" s="305" t="s">
        <v>17</v>
      </c>
      <c r="D36" s="306" t="s">
        <v>19</v>
      </c>
      <c r="E36" s="308" t="s">
        <v>193</v>
      </c>
      <c r="F36" s="309"/>
      <c r="G36" s="181"/>
      <c r="H36" s="182"/>
      <c r="I36" s="182"/>
      <c r="J36" s="182"/>
      <c r="K36" s="182"/>
      <c r="L36" s="182"/>
      <c r="M36" s="182"/>
      <c r="N36" s="182"/>
      <c r="O36" s="182"/>
      <c r="P36" s="182"/>
      <c r="Q36" s="244"/>
      <c r="R36" s="244"/>
      <c r="S36" s="244"/>
      <c r="T36" s="244"/>
      <c r="U36" s="244"/>
      <c r="V36" s="244"/>
      <c r="W36" s="244"/>
      <c r="X36" s="244"/>
      <c r="Y36" s="244"/>
      <c r="Z36" s="244"/>
      <c r="AA36" s="245"/>
      <c r="AB36" s="246"/>
      <c r="AC36" s="246"/>
      <c r="AD36" s="264"/>
      <c r="AE36" s="256"/>
    </row>
    <row r="37" spans="1:31" s="4" customFormat="1" ht="15" customHeight="1">
      <c r="A37" s="323"/>
      <c r="B37" s="304"/>
      <c r="C37" s="305"/>
      <c r="D37" s="307"/>
      <c r="E37" s="184" t="s">
        <v>16</v>
      </c>
      <c r="F37" s="179" t="s">
        <v>194</v>
      </c>
      <c r="G37" s="165" t="s">
        <v>166</v>
      </c>
      <c r="H37" s="217">
        <f>I37+J37+K37+L37+M37+N37+O37+P37</f>
        <v>2.5</v>
      </c>
      <c r="I37" s="165"/>
      <c r="J37" s="165"/>
      <c r="K37" s="165"/>
      <c r="L37" s="165"/>
      <c r="M37" s="165"/>
      <c r="N37" s="165"/>
      <c r="O37" s="165"/>
      <c r="P37" s="219">
        <v>2.5</v>
      </c>
      <c r="Q37" s="276">
        <v>0</v>
      </c>
      <c r="R37" s="243"/>
      <c r="S37" s="243"/>
      <c r="T37" s="243"/>
      <c r="U37" s="243"/>
      <c r="V37" s="243"/>
      <c r="W37" s="243"/>
      <c r="X37" s="243"/>
      <c r="Y37" s="277">
        <v>0</v>
      </c>
      <c r="Z37" s="241" t="s">
        <v>179</v>
      </c>
      <c r="AA37" s="242" t="s">
        <v>260</v>
      </c>
      <c r="AB37" s="247" t="s">
        <v>182</v>
      </c>
      <c r="AC37" s="243">
        <v>1</v>
      </c>
      <c r="AD37" s="262">
        <v>0</v>
      </c>
      <c r="AE37" s="272" t="s">
        <v>291</v>
      </c>
    </row>
    <row r="38" spans="1:31" s="4" customFormat="1" ht="15" customHeight="1">
      <c r="A38" s="323"/>
      <c r="B38" s="304"/>
      <c r="C38" s="305"/>
      <c r="D38" s="339" t="s">
        <v>21</v>
      </c>
      <c r="E38" s="340"/>
      <c r="F38" s="340"/>
      <c r="G38" s="341"/>
      <c r="H38" s="218">
        <f>H37</f>
        <v>2.5</v>
      </c>
      <c r="I38" s="218">
        <f t="shared" ref="I38:P38" si="18">I37</f>
        <v>0</v>
      </c>
      <c r="J38" s="218">
        <f t="shared" si="18"/>
        <v>0</v>
      </c>
      <c r="K38" s="218">
        <f t="shared" si="18"/>
        <v>0</v>
      </c>
      <c r="L38" s="218">
        <f t="shared" si="18"/>
        <v>0</v>
      </c>
      <c r="M38" s="218">
        <f t="shared" si="18"/>
        <v>0</v>
      </c>
      <c r="N38" s="218">
        <f t="shared" si="18"/>
        <v>0</v>
      </c>
      <c r="O38" s="218">
        <f t="shared" si="18"/>
        <v>0</v>
      </c>
      <c r="P38" s="218">
        <f t="shared" si="18"/>
        <v>2.5</v>
      </c>
      <c r="Q38" s="278">
        <f>Q37</f>
        <v>0</v>
      </c>
      <c r="R38" s="278">
        <f t="shared" ref="R38:Y38" si="19">R37</f>
        <v>0</v>
      </c>
      <c r="S38" s="278">
        <f t="shared" si="19"/>
        <v>0</v>
      </c>
      <c r="T38" s="278">
        <f t="shared" si="19"/>
        <v>0</v>
      </c>
      <c r="U38" s="278">
        <f t="shared" si="19"/>
        <v>0</v>
      </c>
      <c r="V38" s="278">
        <f t="shared" si="19"/>
        <v>0</v>
      </c>
      <c r="W38" s="278">
        <f t="shared" si="19"/>
        <v>0</v>
      </c>
      <c r="X38" s="278">
        <f t="shared" si="19"/>
        <v>0</v>
      </c>
      <c r="Y38" s="278">
        <f t="shared" si="19"/>
        <v>0</v>
      </c>
      <c r="Z38" s="321"/>
      <c r="AA38" s="321"/>
      <c r="AB38" s="321"/>
      <c r="AC38" s="322"/>
      <c r="AD38" s="263"/>
      <c r="AE38" s="255"/>
    </row>
    <row r="39" spans="1:31" s="4" customFormat="1" ht="15" customHeight="1">
      <c r="A39" s="323" t="s">
        <v>16</v>
      </c>
      <c r="B39" s="304" t="s">
        <v>16</v>
      </c>
      <c r="C39" s="305" t="s">
        <v>17</v>
      </c>
      <c r="D39" s="306" t="s">
        <v>29</v>
      </c>
      <c r="E39" s="308" t="s">
        <v>195</v>
      </c>
      <c r="F39" s="309"/>
      <c r="G39" s="181"/>
      <c r="H39" s="182"/>
      <c r="I39" s="182"/>
      <c r="J39" s="182"/>
      <c r="K39" s="182"/>
      <c r="L39" s="182"/>
      <c r="M39" s="182"/>
      <c r="N39" s="182"/>
      <c r="O39" s="182"/>
      <c r="P39" s="182"/>
      <c r="Q39" s="244"/>
      <c r="R39" s="244"/>
      <c r="S39" s="244"/>
      <c r="T39" s="244"/>
      <c r="U39" s="244"/>
      <c r="V39" s="244"/>
      <c r="W39" s="244"/>
      <c r="X39" s="244"/>
      <c r="Y39" s="244"/>
      <c r="Z39" s="244"/>
      <c r="AA39" s="245"/>
      <c r="AB39" s="246"/>
      <c r="AC39" s="246"/>
      <c r="AD39" s="264"/>
      <c r="AE39" s="256"/>
    </row>
    <row r="40" spans="1:31" s="4" customFormat="1" ht="15" customHeight="1">
      <c r="A40" s="323"/>
      <c r="B40" s="304"/>
      <c r="C40" s="305"/>
      <c r="D40" s="307"/>
      <c r="E40" s="183" t="s">
        <v>16</v>
      </c>
      <c r="F40" s="225" t="s">
        <v>250</v>
      </c>
      <c r="G40" s="165" t="s">
        <v>166</v>
      </c>
      <c r="H40" s="217">
        <f>I40+J40+K40+L40+M40+N40+O40+P40</f>
        <v>8.6</v>
      </c>
      <c r="I40" s="165"/>
      <c r="J40" s="165"/>
      <c r="K40" s="165"/>
      <c r="L40" s="165"/>
      <c r="M40" s="165"/>
      <c r="N40" s="165"/>
      <c r="O40" s="165"/>
      <c r="P40" s="219">
        <v>8.6</v>
      </c>
      <c r="Q40" s="276">
        <v>0</v>
      </c>
      <c r="R40" s="243"/>
      <c r="S40" s="243"/>
      <c r="T40" s="243"/>
      <c r="U40" s="243"/>
      <c r="V40" s="243"/>
      <c r="W40" s="243"/>
      <c r="X40" s="243"/>
      <c r="Y40" s="277">
        <v>0</v>
      </c>
      <c r="Z40" s="241" t="s">
        <v>179</v>
      </c>
      <c r="AA40" s="242" t="s">
        <v>196</v>
      </c>
      <c r="AB40" s="243" t="s">
        <v>182</v>
      </c>
      <c r="AC40" s="243">
        <v>3</v>
      </c>
      <c r="AD40" s="262">
        <v>0</v>
      </c>
      <c r="AE40" s="272" t="s">
        <v>291</v>
      </c>
    </row>
    <row r="41" spans="1:31" s="4" customFormat="1" ht="15" customHeight="1">
      <c r="A41" s="323"/>
      <c r="B41" s="304"/>
      <c r="C41" s="305"/>
      <c r="D41" s="339" t="s">
        <v>21</v>
      </c>
      <c r="E41" s="340"/>
      <c r="F41" s="340"/>
      <c r="G41" s="341"/>
      <c r="H41" s="223">
        <f>H40</f>
        <v>8.6</v>
      </c>
      <c r="I41" s="223">
        <f t="shared" ref="I41:P41" si="20">I40</f>
        <v>0</v>
      </c>
      <c r="J41" s="223">
        <f t="shared" si="20"/>
        <v>0</v>
      </c>
      <c r="K41" s="223">
        <f t="shared" si="20"/>
        <v>0</v>
      </c>
      <c r="L41" s="223">
        <f t="shared" si="20"/>
        <v>0</v>
      </c>
      <c r="M41" s="223">
        <f t="shared" si="20"/>
        <v>0</v>
      </c>
      <c r="N41" s="223">
        <f t="shared" si="20"/>
        <v>0</v>
      </c>
      <c r="O41" s="223">
        <f t="shared" si="20"/>
        <v>0</v>
      </c>
      <c r="P41" s="223">
        <f t="shared" si="20"/>
        <v>8.6</v>
      </c>
      <c r="Q41" s="280">
        <f>Q40</f>
        <v>0</v>
      </c>
      <c r="R41" s="280">
        <f t="shared" ref="R41:Y41" si="21">R40</f>
        <v>0</v>
      </c>
      <c r="S41" s="280">
        <f t="shared" si="21"/>
        <v>0</v>
      </c>
      <c r="T41" s="280">
        <f t="shared" si="21"/>
        <v>0</v>
      </c>
      <c r="U41" s="280">
        <f t="shared" si="21"/>
        <v>0</v>
      </c>
      <c r="V41" s="280">
        <f t="shared" si="21"/>
        <v>0</v>
      </c>
      <c r="W41" s="280">
        <f t="shared" si="21"/>
        <v>0</v>
      </c>
      <c r="X41" s="280">
        <f t="shared" si="21"/>
        <v>0</v>
      </c>
      <c r="Y41" s="280">
        <f t="shared" si="21"/>
        <v>0</v>
      </c>
      <c r="Z41" s="329"/>
      <c r="AA41" s="329"/>
      <c r="AB41" s="329"/>
      <c r="AC41" s="330"/>
      <c r="AD41" s="263"/>
      <c r="AE41" s="257"/>
    </row>
    <row r="42" spans="1:31" s="4" customFormat="1" ht="15" customHeight="1">
      <c r="A42" s="323" t="s">
        <v>16</v>
      </c>
      <c r="B42" s="304" t="s">
        <v>16</v>
      </c>
      <c r="C42" s="305" t="s">
        <v>17</v>
      </c>
      <c r="D42" s="306" t="s">
        <v>31</v>
      </c>
      <c r="E42" s="308" t="s">
        <v>197</v>
      </c>
      <c r="F42" s="309"/>
      <c r="G42" s="181"/>
      <c r="H42" s="182"/>
      <c r="I42" s="182"/>
      <c r="J42" s="182"/>
      <c r="K42" s="182"/>
      <c r="L42" s="182"/>
      <c r="M42" s="182"/>
      <c r="N42" s="182"/>
      <c r="O42" s="182"/>
      <c r="P42" s="182"/>
      <c r="Q42" s="244"/>
      <c r="R42" s="244"/>
      <c r="S42" s="244"/>
      <c r="T42" s="244"/>
      <c r="U42" s="244"/>
      <c r="V42" s="244"/>
      <c r="W42" s="244"/>
      <c r="X42" s="244"/>
      <c r="Y42" s="244"/>
      <c r="Z42" s="244"/>
      <c r="AA42" s="245"/>
      <c r="AB42" s="246"/>
      <c r="AC42" s="246"/>
      <c r="AD42" s="264"/>
      <c r="AE42" s="256"/>
    </row>
    <row r="43" spans="1:31" s="4" customFormat="1" ht="15" customHeight="1">
      <c r="A43" s="323"/>
      <c r="B43" s="304"/>
      <c r="C43" s="305"/>
      <c r="D43" s="307"/>
      <c r="E43" s="184" t="s">
        <v>16</v>
      </c>
      <c r="F43" s="179" t="s">
        <v>251</v>
      </c>
      <c r="G43" s="165" t="s">
        <v>166</v>
      </c>
      <c r="H43" s="217">
        <f>I43+J43+K43+L43+M43+N43+O43+P43</f>
        <v>15</v>
      </c>
      <c r="I43" s="165"/>
      <c r="J43" s="165"/>
      <c r="K43" s="165"/>
      <c r="L43" s="165"/>
      <c r="M43" s="165"/>
      <c r="N43" s="165"/>
      <c r="O43" s="165"/>
      <c r="P43" s="219">
        <v>15</v>
      </c>
      <c r="Q43" s="276">
        <v>0</v>
      </c>
      <c r="R43" s="243"/>
      <c r="S43" s="243"/>
      <c r="T43" s="243"/>
      <c r="U43" s="243"/>
      <c r="V43" s="243"/>
      <c r="W43" s="243"/>
      <c r="X43" s="243"/>
      <c r="Y43" s="277">
        <v>0</v>
      </c>
      <c r="Z43" s="241" t="s">
        <v>179</v>
      </c>
      <c r="AA43" s="242" t="s">
        <v>196</v>
      </c>
      <c r="AB43" s="247" t="s">
        <v>182</v>
      </c>
      <c r="AC43" s="243">
        <v>1</v>
      </c>
      <c r="AD43" s="262">
        <v>0</v>
      </c>
      <c r="AE43" s="272" t="s">
        <v>291</v>
      </c>
    </row>
    <row r="44" spans="1:31" s="4" customFormat="1" ht="15" customHeight="1">
      <c r="A44" s="323"/>
      <c r="B44" s="304"/>
      <c r="C44" s="305"/>
      <c r="D44" s="339" t="s">
        <v>21</v>
      </c>
      <c r="E44" s="340"/>
      <c r="F44" s="340"/>
      <c r="G44" s="341"/>
      <c r="H44" s="218">
        <f>H43</f>
        <v>15</v>
      </c>
      <c r="I44" s="218">
        <f t="shared" ref="I44:P44" si="22">I43</f>
        <v>0</v>
      </c>
      <c r="J44" s="218">
        <f t="shared" si="22"/>
        <v>0</v>
      </c>
      <c r="K44" s="218">
        <f t="shared" si="22"/>
        <v>0</v>
      </c>
      <c r="L44" s="218">
        <f t="shared" si="22"/>
        <v>0</v>
      </c>
      <c r="M44" s="218">
        <f t="shared" si="22"/>
        <v>0</v>
      </c>
      <c r="N44" s="218">
        <f t="shared" si="22"/>
        <v>0</v>
      </c>
      <c r="O44" s="218">
        <f t="shared" si="22"/>
        <v>0</v>
      </c>
      <c r="P44" s="218">
        <f t="shared" si="22"/>
        <v>15</v>
      </c>
      <c r="Q44" s="278">
        <f>Q43</f>
        <v>0</v>
      </c>
      <c r="R44" s="278">
        <f t="shared" ref="R44:Y44" si="23">R43</f>
        <v>0</v>
      </c>
      <c r="S44" s="278">
        <f t="shared" si="23"/>
        <v>0</v>
      </c>
      <c r="T44" s="278">
        <f t="shared" si="23"/>
        <v>0</v>
      </c>
      <c r="U44" s="278">
        <f t="shared" si="23"/>
        <v>0</v>
      </c>
      <c r="V44" s="278">
        <f t="shared" si="23"/>
        <v>0</v>
      </c>
      <c r="W44" s="278">
        <f t="shared" si="23"/>
        <v>0</v>
      </c>
      <c r="X44" s="278">
        <f t="shared" si="23"/>
        <v>0</v>
      </c>
      <c r="Y44" s="278">
        <f t="shared" si="23"/>
        <v>0</v>
      </c>
      <c r="Z44" s="321"/>
      <c r="AA44" s="321"/>
      <c r="AB44" s="321"/>
      <c r="AC44" s="322"/>
      <c r="AD44" s="263"/>
      <c r="AE44" s="255"/>
    </row>
    <row r="45" spans="1:31" s="4" customFormat="1" ht="15" customHeight="1">
      <c r="A45" s="323" t="s">
        <v>16</v>
      </c>
      <c r="B45" s="304" t="s">
        <v>16</v>
      </c>
      <c r="C45" s="305" t="s">
        <v>17</v>
      </c>
      <c r="D45" s="306" t="s">
        <v>34</v>
      </c>
      <c r="E45" s="308" t="s">
        <v>198</v>
      </c>
      <c r="F45" s="309"/>
      <c r="G45" s="181"/>
      <c r="H45" s="182"/>
      <c r="I45" s="182"/>
      <c r="J45" s="182"/>
      <c r="K45" s="182"/>
      <c r="L45" s="182"/>
      <c r="M45" s="182"/>
      <c r="N45" s="182"/>
      <c r="O45" s="182"/>
      <c r="P45" s="182"/>
      <c r="Q45" s="244"/>
      <c r="R45" s="244"/>
      <c r="S45" s="244"/>
      <c r="T45" s="244"/>
      <c r="U45" s="244"/>
      <c r="V45" s="244"/>
      <c r="W45" s="244"/>
      <c r="X45" s="244"/>
      <c r="Y45" s="244"/>
      <c r="Z45" s="244"/>
      <c r="AA45" s="245"/>
      <c r="AB45" s="246"/>
      <c r="AC45" s="246"/>
      <c r="AD45" s="264"/>
      <c r="AE45" s="256"/>
    </row>
    <row r="46" spans="1:31" s="4" customFormat="1" ht="15" customHeight="1">
      <c r="A46" s="323"/>
      <c r="B46" s="304"/>
      <c r="C46" s="305"/>
      <c r="D46" s="307"/>
      <c r="E46" s="183" t="s">
        <v>16</v>
      </c>
      <c r="F46" s="164" t="s">
        <v>199</v>
      </c>
      <c r="G46" s="165" t="s">
        <v>166</v>
      </c>
      <c r="H46" s="217">
        <f>I46+J46+K46+L46+M46+N46+O46+P46</f>
        <v>20</v>
      </c>
      <c r="I46" s="165"/>
      <c r="J46" s="165"/>
      <c r="K46" s="165"/>
      <c r="L46" s="165"/>
      <c r="M46" s="165"/>
      <c r="N46" s="165"/>
      <c r="O46" s="165"/>
      <c r="P46" s="219">
        <v>20</v>
      </c>
      <c r="Q46" s="276">
        <v>0</v>
      </c>
      <c r="R46" s="243"/>
      <c r="S46" s="243"/>
      <c r="T46" s="243"/>
      <c r="U46" s="243"/>
      <c r="V46" s="243"/>
      <c r="W46" s="243"/>
      <c r="X46" s="243"/>
      <c r="Y46" s="277">
        <v>0</v>
      </c>
      <c r="Z46" s="241" t="s">
        <v>179</v>
      </c>
      <c r="AA46" s="242" t="s">
        <v>200</v>
      </c>
      <c r="AB46" s="243" t="s">
        <v>182</v>
      </c>
      <c r="AC46" s="243">
        <v>1</v>
      </c>
      <c r="AD46" s="262">
        <v>0</v>
      </c>
      <c r="AE46" s="272" t="s">
        <v>291</v>
      </c>
    </row>
    <row r="47" spans="1:31" s="4" customFormat="1" ht="15" customHeight="1">
      <c r="A47" s="323"/>
      <c r="B47" s="304"/>
      <c r="C47" s="305"/>
      <c r="D47" s="339" t="s">
        <v>21</v>
      </c>
      <c r="E47" s="340"/>
      <c r="F47" s="340"/>
      <c r="G47" s="341"/>
      <c r="H47" s="223">
        <f>H46</f>
        <v>20</v>
      </c>
      <c r="I47" s="223">
        <f t="shared" ref="I47:P47" si="24">I46</f>
        <v>0</v>
      </c>
      <c r="J47" s="223">
        <f t="shared" si="24"/>
        <v>0</v>
      </c>
      <c r="K47" s="223">
        <f t="shared" si="24"/>
        <v>0</v>
      </c>
      <c r="L47" s="223">
        <f t="shared" si="24"/>
        <v>0</v>
      </c>
      <c r="M47" s="223">
        <f t="shared" si="24"/>
        <v>0</v>
      </c>
      <c r="N47" s="223">
        <f t="shared" si="24"/>
        <v>0</v>
      </c>
      <c r="O47" s="223">
        <f t="shared" si="24"/>
        <v>0</v>
      </c>
      <c r="P47" s="223">
        <f t="shared" si="24"/>
        <v>20</v>
      </c>
      <c r="Q47" s="280">
        <f>Q46</f>
        <v>0</v>
      </c>
      <c r="R47" s="280">
        <f t="shared" ref="R47:Y47" si="25">R46</f>
        <v>0</v>
      </c>
      <c r="S47" s="280">
        <f t="shared" si="25"/>
        <v>0</v>
      </c>
      <c r="T47" s="280">
        <f t="shared" si="25"/>
        <v>0</v>
      </c>
      <c r="U47" s="280">
        <f t="shared" si="25"/>
        <v>0</v>
      </c>
      <c r="V47" s="280">
        <f t="shared" si="25"/>
        <v>0</v>
      </c>
      <c r="W47" s="280">
        <f t="shared" si="25"/>
        <v>0</v>
      </c>
      <c r="X47" s="280">
        <f t="shared" si="25"/>
        <v>0</v>
      </c>
      <c r="Y47" s="280">
        <f t="shared" si="25"/>
        <v>0</v>
      </c>
      <c r="Z47" s="329"/>
      <c r="AA47" s="329"/>
      <c r="AB47" s="329"/>
      <c r="AC47" s="330"/>
      <c r="AD47" s="263"/>
      <c r="AE47" s="257"/>
    </row>
    <row r="48" spans="1:31" s="4" customFormat="1" ht="15" customHeight="1">
      <c r="A48" s="323" t="s">
        <v>16</v>
      </c>
      <c r="B48" s="304" t="s">
        <v>16</v>
      </c>
      <c r="C48" s="305" t="s">
        <v>17</v>
      </c>
      <c r="D48" s="306" t="s">
        <v>35</v>
      </c>
      <c r="E48" s="308" t="s">
        <v>201</v>
      </c>
      <c r="F48" s="309"/>
      <c r="G48" s="181"/>
      <c r="H48" s="182"/>
      <c r="I48" s="182"/>
      <c r="J48" s="182"/>
      <c r="K48" s="182"/>
      <c r="L48" s="182"/>
      <c r="M48" s="182"/>
      <c r="N48" s="182"/>
      <c r="O48" s="182"/>
      <c r="P48" s="182"/>
      <c r="Q48" s="244"/>
      <c r="R48" s="244"/>
      <c r="S48" s="244"/>
      <c r="T48" s="244"/>
      <c r="U48" s="244"/>
      <c r="V48" s="244"/>
      <c r="W48" s="244"/>
      <c r="X48" s="244"/>
      <c r="Y48" s="244"/>
      <c r="Z48" s="244"/>
      <c r="AA48" s="245"/>
      <c r="AB48" s="246"/>
      <c r="AC48" s="246"/>
      <c r="AD48" s="264"/>
      <c r="AE48" s="256"/>
    </row>
    <row r="49" spans="1:31" s="4" customFormat="1" ht="15" customHeight="1">
      <c r="A49" s="323"/>
      <c r="B49" s="304"/>
      <c r="C49" s="305"/>
      <c r="D49" s="307"/>
      <c r="E49" s="184" t="s">
        <v>16</v>
      </c>
      <c r="F49" s="179" t="s">
        <v>202</v>
      </c>
      <c r="G49" s="165" t="s">
        <v>166</v>
      </c>
      <c r="H49" s="217">
        <f>I49+J49+K49+L49+M49+N49+O49+P49</f>
        <v>10</v>
      </c>
      <c r="I49" s="165"/>
      <c r="J49" s="165"/>
      <c r="K49" s="165"/>
      <c r="L49" s="165"/>
      <c r="M49" s="165"/>
      <c r="N49" s="165"/>
      <c r="O49" s="165"/>
      <c r="P49" s="219">
        <v>10</v>
      </c>
      <c r="Q49" s="276">
        <v>0</v>
      </c>
      <c r="R49" s="243"/>
      <c r="S49" s="243"/>
      <c r="T49" s="243"/>
      <c r="U49" s="243"/>
      <c r="V49" s="243"/>
      <c r="W49" s="243"/>
      <c r="X49" s="243"/>
      <c r="Y49" s="277">
        <v>0</v>
      </c>
      <c r="Z49" s="241" t="s">
        <v>179</v>
      </c>
      <c r="AA49" s="242" t="s">
        <v>203</v>
      </c>
      <c r="AB49" s="247" t="s">
        <v>182</v>
      </c>
      <c r="AC49" s="243">
        <v>4</v>
      </c>
      <c r="AD49" s="262">
        <v>0</v>
      </c>
      <c r="AE49" s="272" t="s">
        <v>291</v>
      </c>
    </row>
    <row r="50" spans="1:31" s="4" customFormat="1" ht="15" customHeight="1">
      <c r="A50" s="323"/>
      <c r="B50" s="304"/>
      <c r="C50" s="305"/>
      <c r="D50" s="339" t="s">
        <v>21</v>
      </c>
      <c r="E50" s="340"/>
      <c r="F50" s="340"/>
      <c r="G50" s="341"/>
      <c r="H50" s="218">
        <f>H49</f>
        <v>10</v>
      </c>
      <c r="I50" s="218">
        <f t="shared" ref="I50:P50" si="26">I49</f>
        <v>0</v>
      </c>
      <c r="J50" s="218">
        <f t="shared" si="26"/>
        <v>0</v>
      </c>
      <c r="K50" s="218">
        <f t="shared" si="26"/>
        <v>0</v>
      </c>
      <c r="L50" s="218">
        <f t="shared" si="26"/>
        <v>0</v>
      </c>
      <c r="M50" s="218">
        <f t="shared" si="26"/>
        <v>0</v>
      </c>
      <c r="N50" s="218">
        <f t="shared" si="26"/>
        <v>0</v>
      </c>
      <c r="O50" s="218">
        <f t="shared" si="26"/>
        <v>0</v>
      </c>
      <c r="P50" s="218">
        <f t="shared" si="26"/>
        <v>10</v>
      </c>
      <c r="Q50" s="278">
        <f>Q49</f>
        <v>0</v>
      </c>
      <c r="R50" s="278">
        <f t="shared" ref="R50:Y50" si="27">R49</f>
        <v>0</v>
      </c>
      <c r="S50" s="278">
        <f t="shared" si="27"/>
        <v>0</v>
      </c>
      <c r="T50" s="278">
        <f t="shared" si="27"/>
        <v>0</v>
      </c>
      <c r="U50" s="278">
        <f t="shared" si="27"/>
        <v>0</v>
      </c>
      <c r="V50" s="278">
        <f t="shared" si="27"/>
        <v>0</v>
      </c>
      <c r="W50" s="278">
        <f t="shared" si="27"/>
        <v>0</v>
      </c>
      <c r="X50" s="278">
        <f t="shared" si="27"/>
        <v>0</v>
      </c>
      <c r="Y50" s="278">
        <f t="shared" si="27"/>
        <v>0</v>
      </c>
      <c r="Z50" s="321"/>
      <c r="AA50" s="321"/>
      <c r="AB50" s="321"/>
      <c r="AC50" s="322"/>
      <c r="AD50" s="263"/>
      <c r="AE50" s="255"/>
    </row>
    <row r="51" spans="1:31" s="4" customFormat="1" ht="15" customHeight="1">
      <c r="A51" s="323" t="s">
        <v>16</v>
      </c>
      <c r="B51" s="304" t="s">
        <v>16</v>
      </c>
      <c r="C51" s="305" t="s">
        <v>17</v>
      </c>
      <c r="D51" s="306" t="s">
        <v>36</v>
      </c>
      <c r="E51" s="327" t="s">
        <v>204</v>
      </c>
      <c r="F51" s="328"/>
      <c r="G51" s="181"/>
      <c r="H51" s="182"/>
      <c r="I51" s="182"/>
      <c r="J51" s="182"/>
      <c r="K51" s="182"/>
      <c r="L51" s="182"/>
      <c r="M51" s="182"/>
      <c r="N51" s="182"/>
      <c r="O51" s="182"/>
      <c r="P51" s="182"/>
      <c r="Q51" s="244"/>
      <c r="R51" s="244"/>
      <c r="S51" s="244"/>
      <c r="T51" s="244"/>
      <c r="U51" s="244"/>
      <c r="V51" s="244"/>
      <c r="W51" s="244"/>
      <c r="X51" s="244"/>
      <c r="Y51" s="244"/>
      <c r="Z51" s="244"/>
      <c r="AA51" s="245"/>
      <c r="AB51" s="246"/>
      <c r="AC51" s="246"/>
      <c r="AD51" s="264"/>
      <c r="AE51" s="256"/>
    </row>
    <row r="52" spans="1:31" s="4" customFormat="1" ht="15" customHeight="1">
      <c r="A52" s="323"/>
      <c r="B52" s="304"/>
      <c r="C52" s="305"/>
      <c r="D52" s="307"/>
      <c r="E52" s="184" t="s">
        <v>16</v>
      </c>
      <c r="F52" s="175" t="s">
        <v>252</v>
      </c>
      <c r="G52" s="165" t="s">
        <v>166</v>
      </c>
      <c r="H52" s="217">
        <f>I52+J52+K52+L52+M52+N52+O52+P52</f>
        <v>4</v>
      </c>
      <c r="I52" s="165"/>
      <c r="J52" s="165"/>
      <c r="K52" s="165"/>
      <c r="L52" s="165"/>
      <c r="M52" s="165"/>
      <c r="N52" s="165"/>
      <c r="O52" s="165"/>
      <c r="P52" s="219">
        <v>4</v>
      </c>
      <c r="Q52" s="276">
        <v>0</v>
      </c>
      <c r="R52" s="243"/>
      <c r="S52" s="243"/>
      <c r="T52" s="243"/>
      <c r="U52" s="243"/>
      <c r="V52" s="243"/>
      <c r="W52" s="243"/>
      <c r="X52" s="243"/>
      <c r="Y52" s="277">
        <v>0</v>
      </c>
      <c r="Z52" s="241" t="s">
        <v>179</v>
      </c>
      <c r="AA52" s="242" t="s">
        <v>200</v>
      </c>
      <c r="AB52" s="247" t="s">
        <v>182</v>
      </c>
      <c r="AC52" s="243">
        <v>1</v>
      </c>
      <c r="AD52" s="262">
        <v>0</v>
      </c>
      <c r="AE52" s="272" t="s">
        <v>291</v>
      </c>
    </row>
    <row r="53" spans="1:31" s="4" customFormat="1" ht="15" customHeight="1">
      <c r="A53" s="323"/>
      <c r="B53" s="304"/>
      <c r="C53" s="305"/>
      <c r="D53" s="339" t="s">
        <v>21</v>
      </c>
      <c r="E53" s="340"/>
      <c r="F53" s="340"/>
      <c r="G53" s="341"/>
      <c r="H53" s="220">
        <f>H52</f>
        <v>4</v>
      </c>
      <c r="I53" s="220">
        <f t="shared" ref="I53:P53" si="28">I52</f>
        <v>0</v>
      </c>
      <c r="J53" s="220">
        <f t="shared" si="28"/>
        <v>0</v>
      </c>
      <c r="K53" s="220">
        <f t="shared" si="28"/>
        <v>0</v>
      </c>
      <c r="L53" s="220">
        <f t="shared" si="28"/>
        <v>0</v>
      </c>
      <c r="M53" s="220">
        <f t="shared" si="28"/>
        <v>0</v>
      </c>
      <c r="N53" s="220">
        <f t="shared" si="28"/>
        <v>0</v>
      </c>
      <c r="O53" s="220">
        <f t="shared" si="28"/>
        <v>0</v>
      </c>
      <c r="P53" s="220">
        <f t="shared" si="28"/>
        <v>4</v>
      </c>
      <c r="Q53" s="283">
        <f>Q52</f>
        <v>0</v>
      </c>
      <c r="R53" s="283">
        <f t="shared" ref="R53:Y53" si="29">R52</f>
        <v>0</v>
      </c>
      <c r="S53" s="283">
        <f t="shared" si="29"/>
        <v>0</v>
      </c>
      <c r="T53" s="283">
        <f t="shared" si="29"/>
        <v>0</v>
      </c>
      <c r="U53" s="283">
        <f t="shared" si="29"/>
        <v>0</v>
      </c>
      <c r="V53" s="283">
        <f t="shared" si="29"/>
        <v>0</v>
      </c>
      <c r="W53" s="283">
        <f t="shared" si="29"/>
        <v>0</v>
      </c>
      <c r="X53" s="283">
        <f t="shared" si="29"/>
        <v>0</v>
      </c>
      <c r="Y53" s="283">
        <f t="shared" si="29"/>
        <v>0</v>
      </c>
      <c r="Z53" s="321"/>
      <c r="AA53" s="321"/>
      <c r="AB53" s="321"/>
      <c r="AC53" s="322"/>
      <c r="AD53" s="263"/>
      <c r="AE53" s="255"/>
    </row>
    <row r="54" spans="1:31" s="4" customFormat="1" ht="15" customHeight="1">
      <c r="A54" s="178" t="s">
        <v>16</v>
      </c>
      <c r="B54" s="162" t="s">
        <v>16</v>
      </c>
      <c r="C54" s="163" t="s">
        <v>17</v>
      </c>
      <c r="D54" s="319" t="s">
        <v>22</v>
      </c>
      <c r="E54" s="319"/>
      <c r="F54" s="319"/>
      <c r="G54" s="319"/>
      <c r="H54" s="224">
        <f t="shared" ref="H54:P54" si="30">H29+H32+H35+H38+H41+H44+H47+H50+H53</f>
        <v>120.339</v>
      </c>
      <c r="I54" s="227">
        <f t="shared" si="30"/>
        <v>57.238999999999997</v>
      </c>
      <c r="J54" s="198">
        <f t="shared" si="30"/>
        <v>0</v>
      </c>
      <c r="K54" s="198">
        <f t="shared" si="30"/>
        <v>0</v>
      </c>
      <c r="L54" s="198">
        <f t="shared" si="30"/>
        <v>0</v>
      </c>
      <c r="M54" s="198">
        <f t="shared" si="30"/>
        <v>0</v>
      </c>
      <c r="N54" s="198">
        <f t="shared" si="30"/>
        <v>0</v>
      </c>
      <c r="O54" s="198">
        <f t="shared" si="30"/>
        <v>0</v>
      </c>
      <c r="P54" s="227">
        <f t="shared" si="30"/>
        <v>63.1</v>
      </c>
      <c r="Q54" s="281">
        <f t="shared" ref="Q54:Y54" si="31">Q29+Q32+Q35+Q38+Q41+Q44+Q47+Q50+Q53</f>
        <v>62.790000000000006</v>
      </c>
      <c r="R54" s="284">
        <f t="shared" si="31"/>
        <v>59.879999999999995</v>
      </c>
      <c r="S54" s="282">
        <f t="shared" si="31"/>
        <v>0</v>
      </c>
      <c r="T54" s="282">
        <f t="shared" si="31"/>
        <v>0</v>
      </c>
      <c r="U54" s="282">
        <f t="shared" si="31"/>
        <v>0</v>
      </c>
      <c r="V54" s="282">
        <f t="shared" si="31"/>
        <v>2.91</v>
      </c>
      <c r="W54" s="282">
        <f t="shared" si="31"/>
        <v>0</v>
      </c>
      <c r="X54" s="282">
        <f t="shared" si="31"/>
        <v>0</v>
      </c>
      <c r="Y54" s="284">
        <f t="shared" si="31"/>
        <v>0</v>
      </c>
      <c r="Z54" s="382"/>
      <c r="AA54" s="383"/>
      <c r="AB54" s="383"/>
      <c r="AC54" s="383"/>
      <c r="AD54" s="383"/>
      <c r="AE54" s="384"/>
    </row>
    <row r="55" spans="1:31" s="73" customFormat="1" ht="15" customHeight="1">
      <c r="A55" s="178" t="s">
        <v>16</v>
      </c>
      <c r="B55" s="213" t="s">
        <v>16</v>
      </c>
      <c r="C55" s="346" t="s">
        <v>24</v>
      </c>
      <c r="D55" s="347"/>
      <c r="E55" s="347"/>
      <c r="F55" s="347"/>
      <c r="G55" s="347"/>
      <c r="H55" s="226">
        <f t="shared" ref="H55:P55" si="32">H25+H54</f>
        <v>354.73900000000003</v>
      </c>
      <c r="I55" s="228">
        <f t="shared" si="32"/>
        <v>72.638999999999996</v>
      </c>
      <c r="J55" s="199">
        <f t="shared" si="32"/>
        <v>0</v>
      </c>
      <c r="K55" s="199">
        <f t="shared" si="32"/>
        <v>0</v>
      </c>
      <c r="L55" s="199">
        <f t="shared" si="32"/>
        <v>0</v>
      </c>
      <c r="M55" s="199">
        <f t="shared" si="32"/>
        <v>0</v>
      </c>
      <c r="N55" s="199">
        <f t="shared" si="32"/>
        <v>0</v>
      </c>
      <c r="O55" s="199">
        <f t="shared" si="32"/>
        <v>0</v>
      </c>
      <c r="P55" s="229">
        <f t="shared" si="32"/>
        <v>282.10000000000002</v>
      </c>
      <c r="Q55" s="285">
        <f t="shared" ref="Q55:Y55" si="33">Q25+Q54</f>
        <v>79.910000000000011</v>
      </c>
      <c r="R55" s="286">
        <f t="shared" si="33"/>
        <v>77</v>
      </c>
      <c r="S55" s="287">
        <f t="shared" si="33"/>
        <v>0</v>
      </c>
      <c r="T55" s="287">
        <f t="shared" si="33"/>
        <v>0</v>
      </c>
      <c r="U55" s="287">
        <f t="shared" si="33"/>
        <v>0</v>
      </c>
      <c r="V55" s="287">
        <f t="shared" si="33"/>
        <v>2.91</v>
      </c>
      <c r="W55" s="287">
        <f t="shared" si="33"/>
        <v>0</v>
      </c>
      <c r="X55" s="287">
        <f t="shared" si="33"/>
        <v>0</v>
      </c>
      <c r="Y55" s="288">
        <f t="shared" si="33"/>
        <v>0</v>
      </c>
      <c r="Z55" s="376"/>
      <c r="AA55" s="377"/>
      <c r="AB55" s="377"/>
      <c r="AC55" s="377"/>
      <c r="AD55" s="377"/>
      <c r="AE55" s="378"/>
    </row>
    <row r="56" spans="1:31" s="4" customFormat="1" ht="15" customHeight="1">
      <c r="A56" s="177" t="s">
        <v>16</v>
      </c>
      <c r="B56" s="161" t="s">
        <v>17</v>
      </c>
      <c r="C56" s="334" t="s">
        <v>284</v>
      </c>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6"/>
    </row>
    <row r="57" spans="1:31" s="4" customFormat="1" ht="15" customHeight="1">
      <c r="A57" s="177" t="s">
        <v>16</v>
      </c>
      <c r="B57" s="161" t="s">
        <v>17</v>
      </c>
      <c r="C57" s="214" t="s">
        <v>16</v>
      </c>
      <c r="D57" s="324" t="s">
        <v>272</v>
      </c>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6"/>
    </row>
    <row r="58" spans="1:31" s="73" customFormat="1" ht="15" customHeight="1">
      <c r="A58" s="301" t="s">
        <v>16</v>
      </c>
      <c r="B58" s="304" t="s">
        <v>17</v>
      </c>
      <c r="C58" s="305" t="s">
        <v>16</v>
      </c>
      <c r="D58" s="306" t="s">
        <v>16</v>
      </c>
      <c r="E58" s="308" t="s">
        <v>205</v>
      </c>
      <c r="F58" s="309"/>
      <c r="G58" s="181"/>
      <c r="H58" s="182"/>
      <c r="I58" s="182"/>
      <c r="J58" s="182"/>
      <c r="K58" s="182"/>
      <c r="L58" s="182"/>
      <c r="M58" s="182"/>
      <c r="N58" s="182"/>
      <c r="O58" s="182"/>
      <c r="P58" s="182"/>
      <c r="Q58" s="244"/>
      <c r="R58" s="244"/>
      <c r="S58" s="244"/>
      <c r="T58" s="244"/>
      <c r="U58" s="244"/>
      <c r="V58" s="244"/>
      <c r="W58" s="244"/>
      <c r="X58" s="244"/>
      <c r="Y58" s="244"/>
      <c r="Z58" s="182"/>
      <c r="AA58" s="164"/>
      <c r="AB58" s="238"/>
      <c r="AC58" s="238"/>
      <c r="AD58" s="261"/>
      <c r="AE58" s="256"/>
    </row>
    <row r="59" spans="1:31" s="73" customFormat="1" ht="30.75" customHeight="1">
      <c r="A59" s="302"/>
      <c r="B59" s="304"/>
      <c r="C59" s="305"/>
      <c r="D59" s="307"/>
      <c r="E59" s="183" t="s">
        <v>16</v>
      </c>
      <c r="F59" s="179" t="s">
        <v>261</v>
      </c>
      <c r="G59" s="165" t="s">
        <v>20</v>
      </c>
      <c r="H59" s="217">
        <f>I59+J59+K59+L59+M59+N59+O59+P59</f>
        <v>9.8000000000000007</v>
      </c>
      <c r="I59" s="222">
        <v>9.8000000000000007</v>
      </c>
      <c r="J59" s="165"/>
      <c r="K59" s="165"/>
      <c r="L59" s="165"/>
      <c r="M59" s="165"/>
      <c r="N59" s="165"/>
      <c r="O59" s="165"/>
      <c r="P59" s="165"/>
      <c r="Q59" s="276">
        <v>9.8699999999999992</v>
      </c>
      <c r="R59" s="279">
        <v>9.8699999999999992</v>
      </c>
      <c r="S59" s="243"/>
      <c r="T59" s="243"/>
      <c r="U59" s="243"/>
      <c r="V59" s="243"/>
      <c r="W59" s="243"/>
      <c r="X59" s="243"/>
      <c r="Y59" s="243"/>
      <c r="Z59" s="241" t="s">
        <v>179</v>
      </c>
      <c r="AA59" s="250" t="s">
        <v>262</v>
      </c>
      <c r="AB59" s="243" t="s">
        <v>182</v>
      </c>
      <c r="AC59" s="297">
        <v>17</v>
      </c>
      <c r="AD59" s="262">
        <v>17</v>
      </c>
      <c r="AE59" s="271" t="s">
        <v>293</v>
      </c>
    </row>
    <row r="60" spans="1:31" s="4" customFormat="1" ht="15" customHeight="1">
      <c r="A60" s="303"/>
      <c r="B60" s="304"/>
      <c r="C60" s="305"/>
      <c r="D60" s="310" t="s">
        <v>21</v>
      </c>
      <c r="E60" s="310"/>
      <c r="F60" s="310"/>
      <c r="G60" s="310"/>
      <c r="H60" s="218">
        <f>H59</f>
        <v>9.8000000000000007</v>
      </c>
      <c r="I60" s="218">
        <f t="shared" ref="I60:P60" si="34">I59</f>
        <v>9.8000000000000007</v>
      </c>
      <c r="J60" s="218">
        <f t="shared" si="34"/>
        <v>0</v>
      </c>
      <c r="K60" s="218">
        <f t="shared" si="34"/>
        <v>0</v>
      </c>
      <c r="L60" s="218">
        <f t="shared" si="34"/>
        <v>0</v>
      </c>
      <c r="M60" s="218">
        <f t="shared" si="34"/>
        <v>0</v>
      </c>
      <c r="N60" s="218">
        <f t="shared" si="34"/>
        <v>0</v>
      </c>
      <c r="O60" s="218">
        <f t="shared" si="34"/>
        <v>0</v>
      </c>
      <c r="P60" s="218">
        <f t="shared" si="34"/>
        <v>0</v>
      </c>
      <c r="Q60" s="278">
        <f>Q59</f>
        <v>9.8699999999999992</v>
      </c>
      <c r="R60" s="278">
        <f t="shared" ref="R60:Y60" si="35">R59</f>
        <v>9.8699999999999992</v>
      </c>
      <c r="S60" s="278">
        <f t="shared" si="35"/>
        <v>0</v>
      </c>
      <c r="T60" s="278">
        <f t="shared" si="35"/>
        <v>0</v>
      </c>
      <c r="U60" s="278">
        <f t="shared" si="35"/>
        <v>0</v>
      </c>
      <c r="V60" s="278">
        <f t="shared" si="35"/>
        <v>0</v>
      </c>
      <c r="W60" s="278">
        <f t="shared" si="35"/>
        <v>0</v>
      </c>
      <c r="X60" s="278">
        <f t="shared" si="35"/>
        <v>0</v>
      </c>
      <c r="Y60" s="278">
        <f t="shared" si="35"/>
        <v>0</v>
      </c>
      <c r="Z60" s="321"/>
      <c r="AA60" s="321"/>
      <c r="AB60" s="321"/>
      <c r="AC60" s="322"/>
      <c r="AD60" s="263"/>
      <c r="AE60" s="255"/>
    </row>
    <row r="61" spans="1:31" s="4" customFormat="1" ht="15" customHeight="1">
      <c r="A61" s="323" t="s">
        <v>16</v>
      </c>
      <c r="B61" s="304" t="s">
        <v>17</v>
      </c>
      <c r="C61" s="305" t="s">
        <v>16</v>
      </c>
      <c r="D61" s="306" t="s">
        <v>17</v>
      </c>
      <c r="E61" s="308" t="s">
        <v>206</v>
      </c>
      <c r="F61" s="309"/>
      <c r="G61" s="181"/>
      <c r="H61" s="182"/>
      <c r="I61" s="182"/>
      <c r="J61" s="182"/>
      <c r="K61" s="182"/>
      <c r="L61" s="182"/>
      <c r="M61" s="182"/>
      <c r="N61" s="182"/>
      <c r="O61" s="182"/>
      <c r="P61" s="182"/>
      <c r="Q61" s="244"/>
      <c r="R61" s="244"/>
      <c r="S61" s="244"/>
      <c r="T61" s="244"/>
      <c r="U61" s="244"/>
      <c r="V61" s="244"/>
      <c r="W61" s="244"/>
      <c r="X61" s="244"/>
      <c r="Y61" s="244"/>
      <c r="Z61" s="244"/>
      <c r="AA61" s="245"/>
      <c r="AB61" s="246"/>
      <c r="AC61" s="246"/>
      <c r="AD61" s="264"/>
      <c r="AE61" s="256"/>
    </row>
    <row r="62" spans="1:31" s="4" customFormat="1" ht="15" customHeight="1">
      <c r="A62" s="323"/>
      <c r="B62" s="304"/>
      <c r="C62" s="305"/>
      <c r="D62" s="307"/>
      <c r="E62" s="184" t="s">
        <v>16</v>
      </c>
      <c r="F62" s="179" t="s">
        <v>207</v>
      </c>
      <c r="G62" s="165" t="s">
        <v>168</v>
      </c>
      <c r="H62" s="217">
        <f>I62+J62+K62+L62+M62+N62+O62+P62</f>
        <v>11</v>
      </c>
      <c r="I62" s="165"/>
      <c r="J62" s="165"/>
      <c r="K62" s="219">
        <v>11</v>
      </c>
      <c r="L62" s="165"/>
      <c r="M62" s="165"/>
      <c r="N62" s="165"/>
      <c r="O62" s="165"/>
      <c r="P62" s="165"/>
      <c r="Q62" s="276">
        <f>R62+S62+T62+U62+V62+W62+X62+Y62</f>
        <v>11</v>
      </c>
      <c r="R62" s="243"/>
      <c r="S62" s="243"/>
      <c r="T62" s="277">
        <v>11</v>
      </c>
      <c r="U62" s="243"/>
      <c r="V62" s="243"/>
      <c r="W62" s="243"/>
      <c r="X62" s="243"/>
      <c r="Y62" s="243"/>
      <c r="Z62" s="241" t="s">
        <v>179</v>
      </c>
      <c r="AA62" s="242" t="s">
        <v>209</v>
      </c>
      <c r="AB62" s="247" t="s">
        <v>182</v>
      </c>
      <c r="AC62" s="243">
        <v>10</v>
      </c>
      <c r="AD62" s="262">
        <v>11</v>
      </c>
      <c r="AE62" s="272" t="s">
        <v>301</v>
      </c>
    </row>
    <row r="63" spans="1:31" s="4" customFormat="1" ht="15" customHeight="1">
      <c r="A63" s="323"/>
      <c r="B63" s="304"/>
      <c r="C63" s="305"/>
      <c r="D63" s="307"/>
      <c r="E63" s="184" t="s">
        <v>17</v>
      </c>
      <c r="F63" s="179" t="s">
        <v>208</v>
      </c>
      <c r="G63" s="165" t="s">
        <v>20</v>
      </c>
      <c r="H63" s="217">
        <f>I63+J63+K63+L63+M63+N63+O63+P63</f>
        <v>14.162000000000001</v>
      </c>
      <c r="I63" s="221">
        <v>14.162000000000001</v>
      </c>
      <c r="J63" s="165"/>
      <c r="K63" s="219"/>
      <c r="L63" s="165"/>
      <c r="M63" s="165"/>
      <c r="N63" s="165"/>
      <c r="O63" s="165"/>
      <c r="P63" s="165"/>
      <c r="Q63" s="276">
        <f>R63+S63+T63+U63+V63+W63+X63+Y63</f>
        <v>21.240000000000002</v>
      </c>
      <c r="R63" s="289">
        <v>14.16</v>
      </c>
      <c r="S63" s="243">
        <v>7.08</v>
      </c>
      <c r="T63" s="277"/>
      <c r="U63" s="243"/>
      <c r="V63" s="243"/>
      <c r="W63" s="243"/>
      <c r="X63" s="243"/>
      <c r="Y63" s="243"/>
      <c r="Z63" s="241" t="s">
        <v>179</v>
      </c>
      <c r="AA63" s="242" t="s">
        <v>210</v>
      </c>
      <c r="AB63" s="247" t="s">
        <v>182</v>
      </c>
      <c r="AC63" s="243">
        <v>257</v>
      </c>
      <c r="AD63" s="262">
        <v>212</v>
      </c>
      <c r="AE63" s="254"/>
    </row>
    <row r="64" spans="1:31" s="4" customFormat="1" ht="15" customHeight="1">
      <c r="A64" s="323"/>
      <c r="B64" s="304"/>
      <c r="C64" s="305"/>
      <c r="D64" s="310" t="s">
        <v>21</v>
      </c>
      <c r="E64" s="310"/>
      <c r="F64" s="310"/>
      <c r="G64" s="310"/>
      <c r="H64" s="218">
        <f>H62+H63</f>
        <v>25.161999999999999</v>
      </c>
      <c r="I64" s="218">
        <f t="shared" ref="I64:P64" si="36">I62+I63</f>
        <v>14.162000000000001</v>
      </c>
      <c r="J64" s="218">
        <f t="shared" si="36"/>
        <v>0</v>
      </c>
      <c r="K64" s="218">
        <f t="shared" si="36"/>
        <v>11</v>
      </c>
      <c r="L64" s="218">
        <f t="shared" si="36"/>
        <v>0</v>
      </c>
      <c r="M64" s="218">
        <f t="shared" si="36"/>
        <v>0</v>
      </c>
      <c r="N64" s="218">
        <f t="shared" si="36"/>
        <v>0</v>
      </c>
      <c r="O64" s="218">
        <f t="shared" si="36"/>
        <v>0</v>
      </c>
      <c r="P64" s="218">
        <f t="shared" si="36"/>
        <v>0</v>
      </c>
      <c r="Q64" s="278">
        <f>Q62+Q63</f>
        <v>32.24</v>
      </c>
      <c r="R64" s="278">
        <f t="shared" ref="R64:Y64" si="37">R62+R63</f>
        <v>14.16</v>
      </c>
      <c r="S64" s="278">
        <f t="shared" si="37"/>
        <v>7.08</v>
      </c>
      <c r="T64" s="278">
        <f t="shared" si="37"/>
        <v>11</v>
      </c>
      <c r="U64" s="278">
        <f t="shared" si="37"/>
        <v>0</v>
      </c>
      <c r="V64" s="278">
        <f t="shared" si="37"/>
        <v>0</v>
      </c>
      <c r="W64" s="278">
        <f t="shared" si="37"/>
        <v>0</v>
      </c>
      <c r="X64" s="278">
        <f t="shared" si="37"/>
        <v>0</v>
      </c>
      <c r="Y64" s="278">
        <f t="shared" si="37"/>
        <v>0</v>
      </c>
      <c r="Z64" s="321"/>
      <c r="AA64" s="321"/>
      <c r="AB64" s="321"/>
      <c r="AC64" s="322"/>
      <c r="AD64" s="263"/>
      <c r="AE64" s="255"/>
    </row>
    <row r="65" spans="1:31" s="73" customFormat="1" ht="15" customHeight="1">
      <c r="A65" s="301" t="s">
        <v>16</v>
      </c>
      <c r="B65" s="304" t="s">
        <v>17</v>
      </c>
      <c r="C65" s="305" t="s">
        <v>16</v>
      </c>
      <c r="D65" s="306" t="s">
        <v>18</v>
      </c>
      <c r="E65" s="308" t="s">
        <v>211</v>
      </c>
      <c r="F65" s="309"/>
      <c r="G65" s="181"/>
      <c r="H65" s="182"/>
      <c r="I65" s="182"/>
      <c r="J65" s="182"/>
      <c r="K65" s="182"/>
      <c r="L65" s="182"/>
      <c r="M65" s="182"/>
      <c r="N65" s="182"/>
      <c r="O65" s="182"/>
      <c r="P65" s="182"/>
      <c r="Q65" s="244"/>
      <c r="R65" s="244"/>
      <c r="S65" s="244"/>
      <c r="T65" s="244"/>
      <c r="U65" s="244"/>
      <c r="V65" s="244"/>
      <c r="W65" s="244"/>
      <c r="X65" s="244"/>
      <c r="Y65" s="244"/>
      <c r="Z65" s="244"/>
      <c r="AA65" s="245"/>
      <c r="AB65" s="246"/>
      <c r="AC65" s="246"/>
      <c r="AD65" s="264"/>
      <c r="AE65" s="256"/>
    </row>
    <row r="66" spans="1:31" s="73" customFormat="1" ht="15" customHeight="1">
      <c r="A66" s="302"/>
      <c r="B66" s="304"/>
      <c r="C66" s="305"/>
      <c r="D66" s="307"/>
      <c r="E66" s="183" t="s">
        <v>16</v>
      </c>
      <c r="F66" s="179" t="s">
        <v>212</v>
      </c>
      <c r="G66" s="165" t="s">
        <v>168</v>
      </c>
      <c r="H66" s="217">
        <f>I66+J66+K66+L66+M66+N66+O66+P66</f>
        <v>0.185</v>
      </c>
      <c r="I66" s="165"/>
      <c r="J66" s="165"/>
      <c r="K66" s="165">
        <v>0.185</v>
      </c>
      <c r="L66" s="165"/>
      <c r="M66" s="165"/>
      <c r="N66" s="165"/>
      <c r="O66" s="165"/>
      <c r="P66" s="165"/>
      <c r="Q66" s="276">
        <v>0.37</v>
      </c>
      <c r="R66" s="243"/>
      <c r="S66" s="243"/>
      <c r="T66" s="243">
        <v>0.37</v>
      </c>
      <c r="U66" s="243"/>
      <c r="V66" s="243"/>
      <c r="W66" s="243"/>
      <c r="X66" s="243"/>
      <c r="Y66" s="243"/>
      <c r="Z66" s="241" t="s">
        <v>179</v>
      </c>
      <c r="AA66" s="250" t="s">
        <v>212</v>
      </c>
      <c r="AB66" s="243" t="s">
        <v>182</v>
      </c>
      <c r="AC66" s="243">
        <v>340</v>
      </c>
      <c r="AD66" s="262">
        <v>295</v>
      </c>
      <c r="AE66" s="272" t="s">
        <v>302</v>
      </c>
    </row>
    <row r="67" spans="1:31" s="4" customFormat="1" ht="15" customHeight="1">
      <c r="A67" s="303"/>
      <c r="B67" s="304"/>
      <c r="C67" s="305"/>
      <c r="D67" s="310" t="s">
        <v>21</v>
      </c>
      <c r="E67" s="310"/>
      <c r="F67" s="310"/>
      <c r="G67" s="310"/>
      <c r="H67" s="218">
        <f>H66</f>
        <v>0.185</v>
      </c>
      <c r="I67" s="218">
        <f t="shared" ref="I67:P67" si="38">I66</f>
        <v>0</v>
      </c>
      <c r="J67" s="218">
        <f t="shared" si="38"/>
        <v>0</v>
      </c>
      <c r="K67" s="218">
        <f t="shared" si="38"/>
        <v>0.185</v>
      </c>
      <c r="L67" s="218">
        <f t="shared" si="38"/>
        <v>0</v>
      </c>
      <c r="M67" s="218">
        <f t="shared" si="38"/>
        <v>0</v>
      </c>
      <c r="N67" s="218">
        <f t="shared" si="38"/>
        <v>0</v>
      </c>
      <c r="O67" s="218">
        <f t="shared" si="38"/>
        <v>0</v>
      </c>
      <c r="P67" s="218">
        <f t="shared" si="38"/>
        <v>0</v>
      </c>
      <c r="Q67" s="278">
        <f>Q66</f>
        <v>0.37</v>
      </c>
      <c r="R67" s="278">
        <f t="shared" ref="R67:Y67" si="39">R66</f>
        <v>0</v>
      </c>
      <c r="S67" s="278">
        <f t="shared" si="39"/>
        <v>0</v>
      </c>
      <c r="T67" s="278">
        <f t="shared" si="39"/>
        <v>0.37</v>
      </c>
      <c r="U67" s="278">
        <f t="shared" si="39"/>
        <v>0</v>
      </c>
      <c r="V67" s="278">
        <f t="shared" si="39"/>
        <v>0</v>
      </c>
      <c r="W67" s="278">
        <f t="shared" si="39"/>
        <v>0</v>
      </c>
      <c r="X67" s="278">
        <f t="shared" si="39"/>
        <v>0</v>
      </c>
      <c r="Y67" s="278">
        <f t="shared" si="39"/>
        <v>0</v>
      </c>
      <c r="Z67" s="321"/>
      <c r="AA67" s="321"/>
      <c r="AB67" s="321"/>
      <c r="AC67" s="322"/>
      <c r="AD67" s="263"/>
      <c r="AE67" s="255"/>
    </row>
    <row r="68" spans="1:31" s="4" customFormat="1" ht="15" customHeight="1">
      <c r="A68" s="323" t="s">
        <v>16</v>
      </c>
      <c r="B68" s="304" t="s">
        <v>17</v>
      </c>
      <c r="C68" s="305" t="s">
        <v>16</v>
      </c>
      <c r="D68" s="306" t="s">
        <v>19</v>
      </c>
      <c r="E68" s="308" t="s">
        <v>213</v>
      </c>
      <c r="F68" s="309"/>
      <c r="G68" s="181"/>
      <c r="H68" s="182"/>
      <c r="I68" s="182"/>
      <c r="J68" s="182"/>
      <c r="K68" s="182"/>
      <c r="L68" s="182"/>
      <c r="M68" s="182"/>
      <c r="N68" s="182"/>
      <c r="O68" s="182"/>
      <c r="P68" s="182"/>
      <c r="Q68" s="244"/>
      <c r="R68" s="244"/>
      <c r="S68" s="244"/>
      <c r="T68" s="244"/>
      <c r="U68" s="244"/>
      <c r="V68" s="244"/>
      <c r="W68" s="244"/>
      <c r="X68" s="244"/>
      <c r="Y68" s="244"/>
      <c r="Z68" s="244"/>
      <c r="AA68" s="245"/>
      <c r="AB68" s="246"/>
      <c r="AC68" s="246"/>
      <c r="AD68" s="264"/>
      <c r="AE68" s="256"/>
    </row>
    <row r="69" spans="1:31" s="4" customFormat="1" ht="15" customHeight="1">
      <c r="A69" s="323"/>
      <c r="B69" s="304"/>
      <c r="C69" s="305"/>
      <c r="D69" s="307"/>
      <c r="E69" s="184" t="s">
        <v>16</v>
      </c>
      <c r="F69" s="179" t="s">
        <v>253</v>
      </c>
      <c r="G69" s="165" t="s">
        <v>168</v>
      </c>
      <c r="H69" s="217">
        <f>I69+J69+K69+L69+M69+N69+O69+P69</f>
        <v>11.683</v>
      </c>
      <c r="I69" s="165"/>
      <c r="J69" s="165"/>
      <c r="K69" s="165">
        <v>11.683</v>
      </c>
      <c r="L69" s="165"/>
      <c r="M69" s="165"/>
      <c r="N69" s="165"/>
      <c r="O69" s="165"/>
      <c r="P69" s="165"/>
      <c r="Q69" s="276">
        <f>R69+S69+T69+U69+V69+W69+X69+Y69</f>
        <v>28.23</v>
      </c>
      <c r="R69" s="243"/>
      <c r="S69" s="243"/>
      <c r="T69" s="243">
        <v>11.68</v>
      </c>
      <c r="U69" s="243"/>
      <c r="V69" s="243"/>
      <c r="W69" s="243"/>
      <c r="X69" s="243"/>
      <c r="Y69" s="243">
        <v>16.55</v>
      </c>
      <c r="Z69" s="241" t="s">
        <v>179</v>
      </c>
      <c r="AA69" s="242" t="s">
        <v>214</v>
      </c>
      <c r="AB69" s="247" t="s">
        <v>182</v>
      </c>
      <c r="AC69" s="243">
        <v>35</v>
      </c>
      <c r="AD69" s="262">
        <v>32</v>
      </c>
      <c r="AE69" s="272" t="s">
        <v>303</v>
      </c>
    </row>
    <row r="70" spans="1:31" s="4" customFormat="1" ht="15" customHeight="1">
      <c r="A70" s="323"/>
      <c r="B70" s="304"/>
      <c r="C70" s="305"/>
      <c r="D70" s="310" t="s">
        <v>21</v>
      </c>
      <c r="E70" s="310"/>
      <c r="F70" s="310"/>
      <c r="G70" s="310"/>
      <c r="H70" s="218">
        <f>H69</f>
        <v>11.683</v>
      </c>
      <c r="I70" s="218">
        <f t="shared" ref="I70:P70" si="40">I69</f>
        <v>0</v>
      </c>
      <c r="J70" s="218">
        <f t="shared" si="40"/>
        <v>0</v>
      </c>
      <c r="K70" s="218">
        <f t="shared" si="40"/>
        <v>11.683</v>
      </c>
      <c r="L70" s="218">
        <f t="shared" si="40"/>
        <v>0</v>
      </c>
      <c r="M70" s="218">
        <f t="shared" si="40"/>
        <v>0</v>
      </c>
      <c r="N70" s="218">
        <f t="shared" si="40"/>
        <v>0</v>
      </c>
      <c r="O70" s="218">
        <f t="shared" si="40"/>
        <v>0</v>
      </c>
      <c r="P70" s="218">
        <f t="shared" si="40"/>
        <v>0</v>
      </c>
      <c r="Q70" s="278">
        <f>Q69</f>
        <v>28.23</v>
      </c>
      <c r="R70" s="278">
        <f t="shared" ref="R70:Y70" si="41">R69</f>
        <v>0</v>
      </c>
      <c r="S70" s="278">
        <f t="shared" si="41"/>
        <v>0</v>
      </c>
      <c r="T70" s="278">
        <f t="shared" si="41"/>
        <v>11.68</v>
      </c>
      <c r="U70" s="278">
        <f t="shared" si="41"/>
        <v>0</v>
      </c>
      <c r="V70" s="278">
        <f t="shared" si="41"/>
        <v>0</v>
      </c>
      <c r="W70" s="278">
        <f t="shared" si="41"/>
        <v>0</v>
      </c>
      <c r="X70" s="278">
        <f t="shared" si="41"/>
        <v>0</v>
      </c>
      <c r="Y70" s="278">
        <f t="shared" si="41"/>
        <v>16.55</v>
      </c>
      <c r="Z70" s="321"/>
      <c r="AA70" s="321"/>
      <c r="AB70" s="321"/>
      <c r="AC70" s="322"/>
      <c r="AD70" s="263"/>
      <c r="AE70" s="255"/>
    </row>
    <row r="71" spans="1:31" s="4" customFormat="1" ht="15" customHeight="1">
      <c r="A71" s="323" t="s">
        <v>16</v>
      </c>
      <c r="B71" s="304" t="s">
        <v>17</v>
      </c>
      <c r="C71" s="305" t="s">
        <v>16</v>
      </c>
      <c r="D71" s="306" t="s">
        <v>29</v>
      </c>
      <c r="E71" s="308" t="s">
        <v>215</v>
      </c>
      <c r="F71" s="309"/>
      <c r="G71" s="181"/>
      <c r="H71" s="182"/>
      <c r="I71" s="182"/>
      <c r="J71" s="182"/>
      <c r="K71" s="182"/>
      <c r="L71" s="182"/>
      <c r="M71" s="182"/>
      <c r="N71" s="182"/>
      <c r="O71" s="182"/>
      <c r="P71" s="182"/>
      <c r="Q71" s="244"/>
      <c r="R71" s="244"/>
      <c r="S71" s="244"/>
      <c r="T71" s="244"/>
      <c r="U71" s="244"/>
      <c r="V71" s="244"/>
      <c r="W71" s="244"/>
      <c r="X71" s="244"/>
      <c r="Y71" s="244"/>
      <c r="Z71" s="244"/>
      <c r="AA71" s="245"/>
      <c r="AB71" s="246"/>
      <c r="AC71" s="246"/>
      <c r="AD71" s="264"/>
      <c r="AE71" s="256"/>
    </row>
    <row r="72" spans="1:31" s="4" customFormat="1" ht="15" customHeight="1">
      <c r="A72" s="323"/>
      <c r="B72" s="304"/>
      <c r="C72" s="305"/>
      <c r="D72" s="307"/>
      <c r="E72" s="183" t="s">
        <v>16</v>
      </c>
      <c r="F72" s="179" t="s">
        <v>216</v>
      </c>
      <c r="G72" s="165" t="s">
        <v>167</v>
      </c>
      <c r="H72" s="217">
        <f>I72+J72+K72+L72+M72+N72+O72+P72</f>
        <v>1.5</v>
      </c>
      <c r="I72" s="165"/>
      <c r="J72" s="219">
        <v>1.5</v>
      </c>
      <c r="K72" s="165"/>
      <c r="L72" s="165"/>
      <c r="M72" s="165"/>
      <c r="N72" s="165"/>
      <c r="O72" s="165"/>
      <c r="P72" s="165"/>
      <c r="Q72" s="276">
        <v>1.36</v>
      </c>
      <c r="R72" s="243"/>
      <c r="S72" s="277">
        <v>1.36</v>
      </c>
      <c r="T72" s="243"/>
      <c r="U72" s="243">
        <v>0</v>
      </c>
      <c r="V72" s="243"/>
      <c r="W72" s="243"/>
      <c r="X72" s="243"/>
      <c r="Y72" s="243"/>
      <c r="Z72" s="241" t="s">
        <v>179</v>
      </c>
      <c r="AA72" s="242" t="s">
        <v>263</v>
      </c>
      <c r="AB72" s="243" t="s">
        <v>182</v>
      </c>
      <c r="AC72" s="243">
        <v>3</v>
      </c>
      <c r="AD72" s="262">
        <v>3</v>
      </c>
      <c r="AE72" s="272" t="s">
        <v>304</v>
      </c>
    </row>
    <row r="73" spans="1:31" s="4" customFormat="1" ht="15" customHeight="1">
      <c r="A73" s="323"/>
      <c r="B73" s="304"/>
      <c r="C73" s="305"/>
      <c r="D73" s="339" t="s">
        <v>21</v>
      </c>
      <c r="E73" s="340"/>
      <c r="F73" s="340"/>
      <c r="G73" s="341"/>
      <c r="H73" s="223">
        <f>H72</f>
        <v>1.5</v>
      </c>
      <c r="I73" s="223">
        <f t="shared" ref="I73:P73" si="42">I72</f>
        <v>0</v>
      </c>
      <c r="J73" s="223">
        <f t="shared" si="42"/>
        <v>1.5</v>
      </c>
      <c r="K73" s="223">
        <f t="shared" si="42"/>
        <v>0</v>
      </c>
      <c r="L73" s="223">
        <f t="shared" si="42"/>
        <v>0</v>
      </c>
      <c r="M73" s="223">
        <f t="shared" si="42"/>
        <v>0</v>
      </c>
      <c r="N73" s="223">
        <f t="shared" si="42"/>
        <v>0</v>
      </c>
      <c r="O73" s="223">
        <f t="shared" si="42"/>
        <v>0</v>
      </c>
      <c r="P73" s="223">
        <f t="shared" si="42"/>
        <v>0</v>
      </c>
      <c r="Q73" s="280">
        <f>Q72</f>
        <v>1.36</v>
      </c>
      <c r="R73" s="280">
        <f t="shared" ref="R73:Y73" si="43">R72</f>
        <v>0</v>
      </c>
      <c r="S73" s="280">
        <f t="shared" si="43"/>
        <v>1.36</v>
      </c>
      <c r="T73" s="280">
        <f t="shared" si="43"/>
        <v>0</v>
      </c>
      <c r="U73" s="280">
        <f t="shared" si="43"/>
        <v>0</v>
      </c>
      <c r="V73" s="280">
        <f t="shared" si="43"/>
        <v>0</v>
      </c>
      <c r="W73" s="280">
        <f t="shared" si="43"/>
        <v>0</v>
      </c>
      <c r="X73" s="280">
        <f t="shared" si="43"/>
        <v>0</v>
      </c>
      <c r="Y73" s="280">
        <f t="shared" si="43"/>
        <v>0</v>
      </c>
      <c r="Z73" s="329"/>
      <c r="AA73" s="329"/>
      <c r="AB73" s="329"/>
      <c r="AC73" s="330"/>
      <c r="AD73" s="263"/>
      <c r="AE73" s="257"/>
    </row>
    <row r="74" spans="1:31" s="4" customFormat="1" ht="15" customHeight="1">
      <c r="A74" s="323" t="s">
        <v>16</v>
      </c>
      <c r="B74" s="304" t="s">
        <v>17</v>
      </c>
      <c r="C74" s="305" t="s">
        <v>16</v>
      </c>
      <c r="D74" s="306" t="s">
        <v>31</v>
      </c>
      <c r="E74" s="308" t="s">
        <v>217</v>
      </c>
      <c r="F74" s="309"/>
      <c r="G74" s="181"/>
      <c r="H74" s="182"/>
      <c r="I74" s="182"/>
      <c r="J74" s="182"/>
      <c r="K74" s="182"/>
      <c r="L74" s="182"/>
      <c r="M74" s="182"/>
      <c r="N74" s="182"/>
      <c r="O74" s="182"/>
      <c r="P74" s="182"/>
      <c r="Q74" s="244"/>
      <c r="R74" s="244"/>
      <c r="S74" s="244"/>
      <c r="T74" s="244"/>
      <c r="U74" s="244"/>
      <c r="V74" s="244"/>
      <c r="W74" s="244"/>
      <c r="X74" s="244"/>
      <c r="Y74" s="244"/>
      <c r="Z74" s="244"/>
      <c r="AA74" s="245"/>
      <c r="AB74" s="246"/>
      <c r="AC74" s="246"/>
      <c r="AD74" s="264"/>
      <c r="AE74" s="256"/>
    </row>
    <row r="75" spans="1:31" s="4" customFormat="1" ht="15" customHeight="1">
      <c r="A75" s="323"/>
      <c r="B75" s="304"/>
      <c r="C75" s="305"/>
      <c r="D75" s="307"/>
      <c r="E75" s="183" t="s">
        <v>16</v>
      </c>
      <c r="F75" s="164"/>
      <c r="G75" s="165"/>
      <c r="H75" s="203">
        <f>I75+J75+K75+L75+M75+N75+O75+P75</f>
        <v>0</v>
      </c>
      <c r="I75" s="165"/>
      <c r="J75" s="165"/>
      <c r="K75" s="165"/>
      <c r="L75" s="165"/>
      <c r="M75" s="165"/>
      <c r="N75" s="165"/>
      <c r="O75" s="165"/>
      <c r="P75" s="165"/>
      <c r="Q75" s="290">
        <f>R75+S75+T75+U75+V75+W75+X75+Y75</f>
        <v>0</v>
      </c>
      <c r="R75" s="243"/>
      <c r="S75" s="243"/>
      <c r="T75" s="243"/>
      <c r="U75" s="243"/>
      <c r="V75" s="243"/>
      <c r="W75" s="243"/>
      <c r="X75" s="243"/>
      <c r="Y75" s="243"/>
      <c r="Z75" s="167"/>
      <c r="AA75" s="168"/>
      <c r="AB75" s="165"/>
      <c r="AC75" s="165"/>
      <c r="AD75" s="265"/>
      <c r="AE75" s="254"/>
    </row>
    <row r="76" spans="1:31" s="4" customFormat="1" ht="15" customHeight="1">
      <c r="A76" s="323"/>
      <c r="B76" s="304"/>
      <c r="C76" s="305"/>
      <c r="D76" s="339" t="s">
        <v>21</v>
      </c>
      <c r="E76" s="340"/>
      <c r="F76" s="340"/>
      <c r="G76" s="341"/>
      <c r="H76" s="212">
        <f>H75</f>
        <v>0</v>
      </c>
      <c r="I76" s="212">
        <f t="shared" ref="I76:P76" si="44">I75</f>
        <v>0</v>
      </c>
      <c r="J76" s="212">
        <f t="shared" si="44"/>
        <v>0</v>
      </c>
      <c r="K76" s="212">
        <f t="shared" si="44"/>
        <v>0</v>
      </c>
      <c r="L76" s="212">
        <f t="shared" si="44"/>
        <v>0</v>
      </c>
      <c r="M76" s="212">
        <f t="shared" si="44"/>
        <v>0</v>
      </c>
      <c r="N76" s="212">
        <f t="shared" si="44"/>
        <v>0</v>
      </c>
      <c r="O76" s="212">
        <f t="shared" si="44"/>
        <v>0</v>
      </c>
      <c r="P76" s="212">
        <f t="shared" si="44"/>
        <v>0</v>
      </c>
      <c r="Q76" s="291">
        <f>Q75</f>
        <v>0</v>
      </c>
      <c r="R76" s="291">
        <f t="shared" ref="R76:Y76" si="45">R75</f>
        <v>0</v>
      </c>
      <c r="S76" s="291">
        <f t="shared" si="45"/>
        <v>0</v>
      </c>
      <c r="T76" s="291">
        <f t="shared" si="45"/>
        <v>0</v>
      </c>
      <c r="U76" s="291">
        <f t="shared" si="45"/>
        <v>0</v>
      </c>
      <c r="V76" s="291">
        <f t="shared" si="45"/>
        <v>0</v>
      </c>
      <c r="W76" s="291">
        <f t="shared" si="45"/>
        <v>0</v>
      </c>
      <c r="X76" s="291">
        <f t="shared" si="45"/>
        <v>0</v>
      </c>
      <c r="Y76" s="291">
        <f t="shared" si="45"/>
        <v>0</v>
      </c>
      <c r="Z76" s="374"/>
      <c r="AA76" s="374"/>
      <c r="AB76" s="374"/>
      <c r="AC76" s="375"/>
      <c r="AD76" s="266"/>
      <c r="AE76" s="257"/>
    </row>
    <row r="77" spans="1:31" s="4" customFormat="1" ht="15" customHeight="1">
      <c r="A77" s="178" t="s">
        <v>16</v>
      </c>
      <c r="B77" s="213" t="s">
        <v>17</v>
      </c>
      <c r="C77" s="214" t="s">
        <v>16</v>
      </c>
      <c r="D77" s="319" t="s">
        <v>22</v>
      </c>
      <c r="E77" s="319"/>
      <c r="F77" s="319"/>
      <c r="G77" s="319"/>
      <c r="H77" s="224">
        <f t="shared" ref="H77:P77" si="46">H60+H64+H67+H70+H73</f>
        <v>48.330000000000005</v>
      </c>
      <c r="I77" s="224">
        <f t="shared" si="46"/>
        <v>23.962000000000003</v>
      </c>
      <c r="J77" s="224">
        <f t="shared" si="46"/>
        <v>1.5</v>
      </c>
      <c r="K77" s="224">
        <f t="shared" si="46"/>
        <v>22.868000000000002</v>
      </c>
      <c r="L77" s="224">
        <f t="shared" si="46"/>
        <v>0</v>
      </c>
      <c r="M77" s="224">
        <f t="shared" si="46"/>
        <v>0</v>
      </c>
      <c r="N77" s="224">
        <f t="shared" si="46"/>
        <v>0</v>
      </c>
      <c r="O77" s="224">
        <f t="shared" si="46"/>
        <v>0</v>
      </c>
      <c r="P77" s="224">
        <f t="shared" si="46"/>
        <v>0</v>
      </c>
      <c r="Q77" s="281">
        <f t="shared" ref="Q77:Y77" si="47">Q60+Q64+Q67+Q70+Q73</f>
        <v>72.069999999999993</v>
      </c>
      <c r="R77" s="281">
        <f t="shared" si="47"/>
        <v>24.03</v>
      </c>
      <c r="S77" s="281">
        <f t="shared" si="47"/>
        <v>8.44</v>
      </c>
      <c r="T77" s="281">
        <f t="shared" si="47"/>
        <v>23.049999999999997</v>
      </c>
      <c r="U77" s="281">
        <f t="shared" si="47"/>
        <v>0</v>
      </c>
      <c r="V77" s="281">
        <f t="shared" si="47"/>
        <v>0</v>
      </c>
      <c r="W77" s="281">
        <f t="shared" si="47"/>
        <v>0</v>
      </c>
      <c r="X77" s="281">
        <f t="shared" si="47"/>
        <v>0</v>
      </c>
      <c r="Y77" s="281">
        <f t="shared" si="47"/>
        <v>16.55</v>
      </c>
      <c r="Z77" s="314"/>
      <c r="AA77" s="315"/>
      <c r="AB77" s="315"/>
      <c r="AC77" s="315"/>
      <c r="AD77" s="315"/>
      <c r="AE77" s="316"/>
    </row>
    <row r="78" spans="1:31" s="73" customFormat="1" ht="15" customHeight="1">
      <c r="A78" s="178" t="s">
        <v>16</v>
      </c>
      <c r="B78" s="213" t="s">
        <v>17</v>
      </c>
      <c r="C78" s="346" t="s">
        <v>24</v>
      </c>
      <c r="D78" s="347"/>
      <c r="E78" s="347"/>
      <c r="F78" s="347"/>
      <c r="G78" s="347"/>
      <c r="H78" s="226">
        <f>H77</f>
        <v>48.330000000000005</v>
      </c>
      <c r="I78" s="226">
        <f t="shared" ref="I78:P78" si="48">I77</f>
        <v>23.962000000000003</v>
      </c>
      <c r="J78" s="226">
        <f t="shared" si="48"/>
        <v>1.5</v>
      </c>
      <c r="K78" s="226">
        <f t="shared" si="48"/>
        <v>22.868000000000002</v>
      </c>
      <c r="L78" s="226">
        <f t="shared" si="48"/>
        <v>0</v>
      </c>
      <c r="M78" s="226">
        <f t="shared" si="48"/>
        <v>0</v>
      </c>
      <c r="N78" s="226">
        <f t="shared" si="48"/>
        <v>0</v>
      </c>
      <c r="O78" s="226">
        <f t="shared" si="48"/>
        <v>0</v>
      </c>
      <c r="P78" s="226">
        <f t="shared" si="48"/>
        <v>0</v>
      </c>
      <c r="Q78" s="285">
        <f>Q77</f>
        <v>72.069999999999993</v>
      </c>
      <c r="R78" s="285">
        <f t="shared" ref="R78:Y78" si="49">R77</f>
        <v>24.03</v>
      </c>
      <c r="S78" s="285">
        <f t="shared" si="49"/>
        <v>8.44</v>
      </c>
      <c r="T78" s="285">
        <f t="shared" si="49"/>
        <v>23.049999999999997</v>
      </c>
      <c r="U78" s="285">
        <f t="shared" si="49"/>
        <v>0</v>
      </c>
      <c r="V78" s="285">
        <f t="shared" si="49"/>
        <v>0</v>
      </c>
      <c r="W78" s="285">
        <f t="shared" si="49"/>
        <v>0</v>
      </c>
      <c r="X78" s="285">
        <f t="shared" si="49"/>
        <v>0</v>
      </c>
      <c r="Y78" s="285">
        <f t="shared" si="49"/>
        <v>16.55</v>
      </c>
      <c r="Z78" s="376"/>
      <c r="AA78" s="377"/>
      <c r="AB78" s="377"/>
      <c r="AC78" s="377"/>
      <c r="AD78" s="377"/>
      <c r="AE78" s="378"/>
    </row>
    <row r="79" spans="1:31" s="4" customFormat="1" ht="15" customHeight="1">
      <c r="A79" s="177" t="s">
        <v>16</v>
      </c>
      <c r="B79" s="161" t="s">
        <v>18</v>
      </c>
      <c r="C79" s="334" t="s">
        <v>285</v>
      </c>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6"/>
    </row>
    <row r="80" spans="1:31" s="4" customFormat="1" ht="15" customHeight="1">
      <c r="A80" s="177" t="s">
        <v>16</v>
      </c>
      <c r="B80" s="161" t="s">
        <v>18</v>
      </c>
      <c r="C80" s="214" t="s">
        <v>16</v>
      </c>
      <c r="D80" s="324" t="s">
        <v>273</v>
      </c>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6"/>
    </row>
    <row r="81" spans="1:31" s="73" customFormat="1" ht="15" customHeight="1">
      <c r="A81" s="301" t="s">
        <v>16</v>
      </c>
      <c r="B81" s="304" t="s">
        <v>18</v>
      </c>
      <c r="C81" s="305" t="s">
        <v>16</v>
      </c>
      <c r="D81" s="306" t="s">
        <v>16</v>
      </c>
      <c r="E81" s="308" t="s">
        <v>218</v>
      </c>
      <c r="F81" s="309"/>
      <c r="G81" s="181"/>
      <c r="H81" s="182"/>
      <c r="I81" s="182"/>
      <c r="J81" s="182"/>
      <c r="K81" s="182"/>
      <c r="L81" s="182"/>
      <c r="M81" s="182"/>
      <c r="N81" s="182"/>
      <c r="O81" s="182"/>
      <c r="P81" s="182"/>
      <c r="Q81" s="244"/>
      <c r="R81" s="244"/>
      <c r="S81" s="244"/>
      <c r="T81" s="244"/>
      <c r="U81" s="244"/>
      <c r="V81" s="244"/>
      <c r="W81" s="244"/>
      <c r="X81" s="244"/>
      <c r="Y81" s="244"/>
      <c r="Z81" s="182"/>
      <c r="AA81" s="164"/>
      <c r="AB81" s="238"/>
      <c r="AC81" s="238"/>
      <c r="AD81" s="261"/>
      <c r="AE81" s="256"/>
    </row>
    <row r="82" spans="1:31" s="73" customFormat="1" ht="15" customHeight="1">
      <c r="A82" s="302"/>
      <c r="B82" s="304"/>
      <c r="C82" s="305"/>
      <c r="D82" s="307"/>
      <c r="E82" s="183" t="s">
        <v>16</v>
      </c>
      <c r="F82" s="164"/>
      <c r="G82" s="165"/>
      <c r="H82" s="203">
        <f>I82+J82+K82+L82+M82+N82+O82+P82</f>
        <v>0</v>
      </c>
      <c r="I82" s="165"/>
      <c r="J82" s="165"/>
      <c r="K82" s="165"/>
      <c r="L82" s="165"/>
      <c r="M82" s="165"/>
      <c r="N82" s="165"/>
      <c r="O82" s="165"/>
      <c r="P82" s="165"/>
      <c r="Q82" s="290">
        <f>R82+S82+T82+U82+V82+W82+X82+Y82</f>
        <v>0</v>
      </c>
      <c r="R82" s="243"/>
      <c r="S82" s="243"/>
      <c r="T82" s="243"/>
      <c r="U82" s="243"/>
      <c r="V82" s="243"/>
      <c r="W82" s="243"/>
      <c r="X82" s="243"/>
      <c r="Y82" s="243"/>
      <c r="Z82" s="167" t="s">
        <v>179</v>
      </c>
      <c r="AA82" s="168"/>
      <c r="AB82" s="165"/>
      <c r="AC82" s="165"/>
      <c r="AD82" s="265"/>
      <c r="AE82" s="272" t="s">
        <v>307</v>
      </c>
    </row>
    <row r="83" spans="1:31" s="4" customFormat="1" ht="15" customHeight="1">
      <c r="A83" s="303"/>
      <c r="B83" s="304"/>
      <c r="C83" s="305"/>
      <c r="D83" s="310" t="s">
        <v>21</v>
      </c>
      <c r="E83" s="310"/>
      <c r="F83" s="310"/>
      <c r="G83" s="310"/>
      <c r="H83" s="201">
        <f>H82</f>
        <v>0</v>
      </c>
      <c r="I83" s="201">
        <f t="shared" ref="I83:P83" si="50">I82</f>
        <v>0</v>
      </c>
      <c r="J83" s="201">
        <f t="shared" si="50"/>
        <v>0</v>
      </c>
      <c r="K83" s="201">
        <f t="shared" si="50"/>
        <v>0</v>
      </c>
      <c r="L83" s="201">
        <f t="shared" si="50"/>
        <v>0</v>
      </c>
      <c r="M83" s="201">
        <f t="shared" si="50"/>
        <v>0</v>
      </c>
      <c r="N83" s="201">
        <f t="shared" si="50"/>
        <v>0</v>
      </c>
      <c r="O83" s="201">
        <f t="shared" si="50"/>
        <v>0</v>
      </c>
      <c r="P83" s="201">
        <f t="shared" si="50"/>
        <v>0</v>
      </c>
      <c r="Q83" s="292">
        <f>Q82</f>
        <v>0</v>
      </c>
      <c r="R83" s="292">
        <f t="shared" ref="R83:Y83" si="51">R82</f>
        <v>0</v>
      </c>
      <c r="S83" s="292">
        <f t="shared" si="51"/>
        <v>0</v>
      </c>
      <c r="T83" s="292">
        <f t="shared" si="51"/>
        <v>0</v>
      </c>
      <c r="U83" s="292">
        <f t="shared" si="51"/>
        <v>0</v>
      </c>
      <c r="V83" s="292">
        <f t="shared" si="51"/>
        <v>0</v>
      </c>
      <c r="W83" s="292">
        <f t="shared" si="51"/>
        <v>0</v>
      </c>
      <c r="X83" s="292">
        <f t="shared" si="51"/>
        <v>0</v>
      </c>
      <c r="Y83" s="292">
        <f t="shared" si="51"/>
        <v>0</v>
      </c>
      <c r="Z83" s="312"/>
      <c r="AA83" s="312"/>
      <c r="AB83" s="312"/>
      <c r="AC83" s="313"/>
      <c r="AD83" s="266"/>
      <c r="AE83" s="255"/>
    </row>
    <row r="84" spans="1:31" s="4" customFormat="1" ht="29.25" customHeight="1">
      <c r="A84" s="323" t="s">
        <v>16</v>
      </c>
      <c r="B84" s="304" t="s">
        <v>18</v>
      </c>
      <c r="C84" s="305" t="s">
        <v>16</v>
      </c>
      <c r="D84" s="306" t="s">
        <v>17</v>
      </c>
      <c r="E84" s="308" t="s">
        <v>219</v>
      </c>
      <c r="F84" s="309"/>
      <c r="G84" s="181"/>
      <c r="H84" s="182"/>
      <c r="I84" s="182"/>
      <c r="J84" s="182"/>
      <c r="K84" s="182"/>
      <c r="L84" s="182"/>
      <c r="M84" s="182"/>
      <c r="N84" s="182"/>
      <c r="O84" s="182"/>
      <c r="P84" s="182"/>
      <c r="Q84" s="244"/>
      <c r="R84" s="244"/>
      <c r="S84" s="244"/>
      <c r="T84" s="244"/>
      <c r="U84" s="244"/>
      <c r="V84" s="244"/>
      <c r="W84" s="244"/>
      <c r="X84" s="244"/>
      <c r="Y84" s="244"/>
      <c r="Z84" s="182"/>
      <c r="AA84" s="164"/>
      <c r="AB84" s="238"/>
      <c r="AC84" s="238"/>
      <c r="AD84" s="261"/>
      <c r="AE84" s="256"/>
    </row>
    <row r="85" spans="1:31" s="4" customFormat="1" ht="15" customHeight="1">
      <c r="A85" s="323"/>
      <c r="B85" s="304"/>
      <c r="C85" s="305"/>
      <c r="D85" s="307"/>
      <c r="E85" s="184" t="s">
        <v>16</v>
      </c>
      <c r="F85" s="179"/>
      <c r="G85" s="165"/>
      <c r="H85" s="203">
        <f>I85+J85+K85+L85+M85+N85+O85+P85</f>
        <v>0</v>
      </c>
      <c r="I85" s="165"/>
      <c r="J85" s="165"/>
      <c r="K85" s="165"/>
      <c r="L85" s="165"/>
      <c r="M85" s="165"/>
      <c r="N85" s="165"/>
      <c r="O85" s="165"/>
      <c r="P85" s="165"/>
      <c r="Q85" s="290">
        <v>0.15</v>
      </c>
      <c r="R85" s="243"/>
      <c r="S85" s="243"/>
      <c r="T85" s="243"/>
      <c r="U85" s="243"/>
      <c r="V85" s="243"/>
      <c r="W85" s="243"/>
      <c r="X85" s="243"/>
      <c r="Y85" s="243">
        <v>0.15</v>
      </c>
      <c r="Z85" s="167" t="s">
        <v>179</v>
      </c>
      <c r="AA85" s="168" t="s">
        <v>294</v>
      </c>
      <c r="AB85" s="239"/>
      <c r="AC85" s="165">
        <v>0</v>
      </c>
      <c r="AD85" s="265">
        <v>1</v>
      </c>
      <c r="AE85" s="272" t="s">
        <v>295</v>
      </c>
    </row>
    <row r="86" spans="1:31" s="4" customFormat="1" ht="15" customHeight="1">
      <c r="A86" s="323"/>
      <c r="B86" s="304"/>
      <c r="C86" s="305"/>
      <c r="D86" s="310" t="s">
        <v>21</v>
      </c>
      <c r="E86" s="310"/>
      <c r="F86" s="310"/>
      <c r="G86" s="310"/>
      <c r="H86" s="201">
        <f>H85</f>
        <v>0</v>
      </c>
      <c r="I86" s="201">
        <f t="shared" ref="I86:P86" si="52">I85</f>
        <v>0</v>
      </c>
      <c r="J86" s="201">
        <f t="shared" si="52"/>
        <v>0</v>
      </c>
      <c r="K86" s="201">
        <f t="shared" si="52"/>
        <v>0</v>
      </c>
      <c r="L86" s="201">
        <f t="shared" si="52"/>
        <v>0</v>
      </c>
      <c r="M86" s="201">
        <f t="shared" si="52"/>
        <v>0</v>
      </c>
      <c r="N86" s="201">
        <f t="shared" si="52"/>
        <v>0</v>
      </c>
      <c r="O86" s="201">
        <f t="shared" si="52"/>
        <v>0</v>
      </c>
      <c r="P86" s="201">
        <f t="shared" si="52"/>
        <v>0</v>
      </c>
      <c r="Q86" s="292">
        <v>0.15</v>
      </c>
      <c r="R86" s="292">
        <f t="shared" ref="R86:X86" si="53">R85</f>
        <v>0</v>
      </c>
      <c r="S86" s="292">
        <f t="shared" si="53"/>
        <v>0</v>
      </c>
      <c r="T86" s="292">
        <f t="shared" si="53"/>
        <v>0</v>
      </c>
      <c r="U86" s="292">
        <f t="shared" si="53"/>
        <v>0</v>
      </c>
      <c r="V86" s="292">
        <f t="shared" si="53"/>
        <v>0</v>
      </c>
      <c r="W86" s="292">
        <f t="shared" si="53"/>
        <v>0</v>
      </c>
      <c r="X86" s="292">
        <f t="shared" si="53"/>
        <v>0</v>
      </c>
      <c r="Y86" s="292">
        <v>0.15</v>
      </c>
      <c r="Z86" s="312"/>
      <c r="AA86" s="312"/>
      <c r="AB86" s="312"/>
      <c r="AC86" s="313"/>
      <c r="AD86" s="266"/>
      <c r="AE86" s="255"/>
    </row>
    <row r="87" spans="1:31" s="73" customFormat="1" ht="15" customHeight="1">
      <c r="A87" s="301" t="s">
        <v>16</v>
      </c>
      <c r="B87" s="304" t="s">
        <v>18</v>
      </c>
      <c r="C87" s="305" t="s">
        <v>16</v>
      </c>
      <c r="D87" s="306" t="s">
        <v>18</v>
      </c>
      <c r="E87" s="308" t="s">
        <v>220</v>
      </c>
      <c r="F87" s="309"/>
      <c r="G87" s="181"/>
      <c r="H87" s="182"/>
      <c r="I87" s="182"/>
      <c r="J87" s="182"/>
      <c r="K87" s="182"/>
      <c r="L87" s="182"/>
      <c r="M87" s="182"/>
      <c r="N87" s="182"/>
      <c r="O87" s="182"/>
      <c r="P87" s="182"/>
      <c r="Q87" s="244"/>
      <c r="R87" s="244"/>
      <c r="S87" s="244"/>
      <c r="T87" s="244"/>
      <c r="U87" s="244"/>
      <c r="V87" s="244"/>
      <c r="W87" s="244"/>
      <c r="X87" s="244"/>
      <c r="Y87" s="244"/>
      <c r="Z87" s="182"/>
      <c r="AA87" s="164"/>
      <c r="AB87" s="238"/>
      <c r="AC87" s="238"/>
      <c r="AD87" s="261"/>
      <c r="AE87" s="256"/>
    </row>
    <row r="88" spans="1:31" s="73" customFormat="1" ht="37.5" customHeight="1">
      <c r="A88" s="302"/>
      <c r="B88" s="304"/>
      <c r="C88" s="305"/>
      <c r="D88" s="307"/>
      <c r="E88" s="183" t="s">
        <v>16</v>
      </c>
      <c r="F88" s="164"/>
      <c r="G88" s="165"/>
      <c r="H88" s="203">
        <f>I88+J88+K88+L88+M88+N88+O88+P88</f>
        <v>0</v>
      </c>
      <c r="I88" s="165"/>
      <c r="J88" s="165"/>
      <c r="K88" s="165"/>
      <c r="L88" s="165"/>
      <c r="M88" s="165"/>
      <c r="N88" s="165"/>
      <c r="O88" s="165"/>
      <c r="P88" s="165"/>
      <c r="Q88" s="290">
        <f>R88+S88+T88+U88+V88+W88+X88+Y88</f>
        <v>0</v>
      </c>
      <c r="R88" s="243"/>
      <c r="S88" s="243"/>
      <c r="T88" s="243"/>
      <c r="U88" s="243"/>
      <c r="V88" s="243"/>
      <c r="W88" s="243"/>
      <c r="X88" s="243"/>
      <c r="Y88" s="243"/>
      <c r="Z88" s="167" t="s">
        <v>179</v>
      </c>
      <c r="AA88" s="168" t="s">
        <v>305</v>
      </c>
      <c r="AB88" s="165"/>
      <c r="AC88" s="165"/>
      <c r="AD88" s="265"/>
      <c r="AE88" s="271" t="s">
        <v>311</v>
      </c>
    </row>
    <row r="89" spans="1:31" s="4" customFormat="1" ht="15" customHeight="1">
      <c r="A89" s="303"/>
      <c r="B89" s="304"/>
      <c r="C89" s="305"/>
      <c r="D89" s="310" t="s">
        <v>21</v>
      </c>
      <c r="E89" s="310"/>
      <c r="F89" s="310"/>
      <c r="G89" s="310"/>
      <c r="H89" s="201">
        <f>H88</f>
        <v>0</v>
      </c>
      <c r="I89" s="201">
        <f t="shared" ref="I89:P89" si="54">I88</f>
        <v>0</v>
      </c>
      <c r="J89" s="201">
        <f t="shared" si="54"/>
        <v>0</v>
      </c>
      <c r="K89" s="201">
        <f t="shared" si="54"/>
        <v>0</v>
      </c>
      <c r="L89" s="201">
        <f t="shared" si="54"/>
        <v>0</v>
      </c>
      <c r="M89" s="201">
        <f t="shared" si="54"/>
        <v>0</v>
      </c>
      <c r="N89" s="201">
        <f t="shared" si="54"/>
        <v>0</v>
      </c>
      <c r="O89" s="201">
        <f t="shared" si="54"/>
        <v>0</v>
      </c>
      <c r="P89" s="201">
        <f t="shared" si="54"/>
        <v>0</v>
      </c>
      <c r="Q89" s="292">
        <f>Q88</f>
        <v>0</v>
      </c>
      <c r="R89" s="292">
        <f t="shared" ref="R89:Y89" si="55">R88</f>
        <v>0</v>
      </c>
      <c r="S89" s="292">
        <f t="shared" si="55"/>
        <v>0</v>
      </c>
      <c r="T89" s="292">
        <f t="shared" si="55"/>
        <v>0</v>
      </c>
      <c r="U89" s="292">
        <f t="shared" si="55"/>
        <v>0</v>
      </c>
      <c r="V89" s="292">
        <f t="shared" si="55"/>
        <v>0</v>
      </c>
      <c r="W89" s="292">
        <f t="shared" si="55"/>
        <v>0</v>
      </c>
      <c r="X89" s="292">
        <f t="shared" si="55"/>
        <v>0</v>
      </c>
      <c r="Y89" s="292">
        <f t="shared" si="55"/>
        <v>0</v>
      </c>
      <c r="Z89" s="311"/>
      <c r="AA89" s="312"/>
      <c r="AB89" s="312"/>
      <c r="AC89" s="312"/>
      <c r="AD89" s="312"/>
      <c r="AE89" s="313"/>
    </row>
    <row r="90" spans="1:31" s="4" customFormat="1" ht="15" customHeight="1">
      <c r="A90" s="178" t="s">
        <v>16</v>
      </c>
      <c r="B90" s="213" t="s">
        <v>18</v>
      </c>
      <c r="C90" s="214" t="s">
        <v>16</v>
      </c>
      <c r="D90" s="319" t="s">
        <v>22</v>
      </c>
      <c r="E90" s="319"/>
      <c r="F90" s="319"/>
      <c r="G90" s="319"/>
      <c r="H90" s="198">
        <f t="shared" ref="H90:P90" si="56">H83+H86+H89</f>
        <v>0</v>
      </c>
      <c r="I90" s="198">
        <f t="shared" si="56"/>
        <v>0</v>
      </c>
      <c r="J90" s="198">
        <f t="shared" si="56"/>
        <v>0</v>
      </c>
      <c r="K90" s="198">
        <f t="shared" si="56"/>
        <v>0</v>
      </c>
      <c r="L90" s="198">
        <f t="shared" si="56"/>
        <v>0</v>
      </c>
      <c r="M90" s="198">
        <f t="shared" si="56"/>
        <v>0</v>
      </c>
      <c r="N90" s="198">
        <f t="shared" si="56"/>
        <v>0</v>
      </c>
      <c r="O90" s="198">
        <f t="shared" si="56"/>
        <v>0</v>
      </c>
      <c r="P90" s="198">
        <f t="shared" si="56"/>
        <v>0</v>
      </c>
      <c r="Q90" s="282">
        <f t="shared" ref="Q90:Y90" si="57">Q83+Q86+Q89</f>
        <v>0.15</v>
      </c>
      <c r="R90" s="282">
        <f t="shared" si="57"/>
        <v>0</v>
      </c>
      <c r="S90" s="282">
        <f t="shared" si="57"/>
        <v>0</v>
      </c>
      <c r="T90" s="282">
        <f t="shared" si="57"/>
        <v>0</v>
      </c>
      <c r="U90" s="282">
        <f t="shared" si="57"/>
        <v>0</v>
      </c>
      <c r="V90" s="282">
        <f t="shared" si="57"/>
        <v>0</v>
      </c>
      <c r="W90" s="282">
        <f t="shared" si="57"/>
        <v>0</v>
      </c>
      <c r="X90" s="282">
        <f t="shared" si="57"/>
        <v>0</v>
      </c>
      <c r="Y90" s="282">
        <f t="shared" si="57"/>
        <v>0.15</v>
      </c>
      <c r="Z90" s="314"/>
      <c r="AA90" s="315"/>
      <c r="AB90" s="315"/>
      <c r="AC90" s="315"/>
      <c r="AD90" s="315"/>
      <c r="AE90" s="316"/>
    </row>
    <row r="91" spans="1:31" s="4" customFormat="1" ht="15" customHeight="1">
      <c r="A91" s="177" t="s">
        <v>16</v>
      </c>
      <c r="B91" s="161" t="s">
        <v>18</v>
      </c>
      <c r="C91" s="214" t="s">
        <v>17</v>
      </c>
      <c r="D91" s="324" t="s">
        <v>274</v>
      </c>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6"/>
    </row>
    <row r="92" spans="1:31" s="73" customFormat="1" ht="15" customHeight="1">
      <c r="A92" s="301" t="s">
        <v>16</v>
      </c>
      <c r="B92" s="304" t="s">
        <v>18</v>
      </c>
      <c r="C92" s="305" t="s">
        <v>17</v>
      </c>
      <c r="D92" s="306" t="s">
        <v>16</v>
      </c>
      <c r="E92" s="308" t="s">
        <v>221</v>
      </c>
      <c r="F92" s="309"/>
      <c r="G92" s="181"/>
      <c r="H92" s="182"/>
      <c r="I92" s="182"/>
      <c r="J92" s="182"/>
      <c r="K92" s="182"/>
      <c r="L92" s="182"/>
      <c r="M92" s="182"/>
      <c r="N92" s="182"/>
      <c r="O92" s="182"/>
      <c r="P92" s="182"/>
      <c r="Q92" s="244"/>
      <c r="R92" s="244"/>
      <c r="S92" s="244"/>
      <c r="T92" s="244"/>
      <c r="U92" s="244"/>
      <c r="V92" s="244"/>
      <c r="W92" s="244"/>
      <c r="X92" s="244"/>
      <c r="Y92" s="244"/>
      <c r="Z92" s="182"/>
      <c r="AA92" s="164"/>
      <c r="AB92" s="238"/>
      <c r="AC92" s="238"/>
      <c r="AD92" s="261"/>
      <c r="AE92" s="256"/>
    </row>
    <row r="93" spans="1:31" s="73" customFormat="1" ht="15" customHeight="1">
      <c r="A93" s="302"/>
      <c r="B93" s="304"/>
      <c r="C93" s="305"/>
      <c r="D93" s="307"/>
      <c r="E93" s="183" t="s">
        <v>16</v>
      </c>
      <c r="F93" s="164"/>
      <c r="G93" s="165"/>
      <c r="H93" s="203">
        <f>I93+J93+K93+L93+M93+N93+O93+P93</f>
        <v>0</v>
      </c>
      <c r="I93" s="165"/>
      <c r="J93" s="165"/>
      <c r="K93" s="165"/>
      <c r="L93" s="165"/>
      <c r="M93" s="165"/>
      <c r="N93" s="165"/>
      <c r="O93" s="165"/>
      <c r="P93" s="165"/>
      <c r="Q93" s="290">
        <f>R93+S93+T93+U93+V93+W93+X93+Y93</f>
        <v>0</v>
      </c>
      <c r="R93" s="243"/>
      <c r="S93" s="243"/>
      <c r="T93" s="243"/>
      <c r="U93" s="243"/>
      <c r="V93" s="243"/>
      <c r="W93" s="243"/>
      <c r="X93" s="243"/>
      <c r="Y93" s="243"/>
      <c r="Z93" s="167" t="s">
        <v>179</v>
      </c>
      <c r="AA93" s="168"/>
      <c r="AB93" s="165"/>
      <c r="AC93" s="165"/>
      <c r="AD93" s="265"/>
      <c r="AE93" s="272" t="s">
        <v>306</v>
      </c>
    </row>
    <row r="94" spans="1:31" s="4" customFormat="1" ht="15" customHeight="1">
      <c r="A94" s="303"/>
      <c r="B94" s="304"/>
      <c r="C94" s="305"/>
      <c r="D94" s="310" t="s">
        <v>21</v>
      </c>
      <c r="E94" s="310"/>
      <c r="F94" s="310"/>
      <c r="G94" s="310"/>
      <c r="H94" s="201">
        <f>H93</f>
        <v>0</v>
      </c>
      <c r="I94" s="201">
        <f t="shared" ref="I94:P94" si="58">I93</f>
        <v>0</v>
      </c>
      <c r="J94" s="201">
        <f t="shared" si="58"/>
        <v>0</v>
      </c>
      <c r="K94" s="201">
        <f t="shared" si="58"/>
        <v>0</v>
      </c>
      <c r="L94" s="201">
        <f t="shared" si="58"/>
        <v>0</v>
      </c>
      <c r="M94" s="201">
        <f t="shared" si="58"/>
        <v>0</v>
      </c>
      <c r="N94" s="201">
        <f t="shared" si="58"/>
        <v>0</v>
      </c>
      <c r="O94" s="201">
        <f t="shared" si="58"/>
        <v>0</v>
      </c>
      <c r="P94" s="201">
        <f t="shared" si="58"/>
        <v>0</v>
      </c>
      <c r="Q94" s="292">
        <f>Q93</f>
        <v>0</v>
      </c>
      <c r="R94" s="292">
        <f t="shared" ref="R94:Y94" si="59">R93</f>
        <v>0</v>
      </c>
      <c r="S94" s="292">
        <f t="shared" si="59"/>
        <v>0</v>
      </c>
      <c r="T94" s="292">
        <f t="shared" si="59"/>
        <v>0</v>
      </c>
      <c r="U94" s="292">
        <f t="shared" si="59"/>
        <v>0</v>
      </c>
      <c r="V94" s="292">
        <f t="shared" si="59"/>
        <v>0</v>
      </c>
      <c r="W94" s="292">
        <f t="shared" si="59"/>
        <v>0</v>
      </c>
      <c r="X94" s="292">
        <f t="shared" si="59"/>
        <v>0</v>
      </c>
      <c r="Y94" s="292">
        <f t="shared" si="59"/>
        <v>0</v>
      </c>
      <c r="Z94" s="312"/>
      <c r="AA94" s="312"/>
      <c r="AB94" s="312"/>
      <c r="AC94" s="313"/>
      <c r="AD94" s="266"/>
      <c r="AE94" s="255"/>
    </row>
    <row r="95" spans="1:31" s="4" customFormat="1" ht="15" customHeight="1">
      <c r="A95" s="323" t="s">
        <v>16</v>
      </c>
      <c r="B95" s="304" t="s">
        <v>18</v>
      </c>
      <c r="C95" s="305" t="s">
        <v>17</v>
      </c>
      <c r="D95" s="306" t="s">
        <v>17</v>
      </c>
      <c r="E95" s="308" t="s">
        <v>222</v>
      </c>
      <c r="F95" s="309"/>
      <c r="G95" s="181"/>
      <c r="H95" s="182"/>
      <c r="I95" s="182"/>
      <c r="J95" s="182"/>
      <c r="K95" s="182"/>
      <c r="L95" s="182"/>
      <c r="M95" s="182"/>
      <c r="N95" s="182"/>
      <c r="O95" s="182"/>
      <c r="P95" s="182"/>
      <c r="Q95" s="244"/>
      <c r="R95" s="244"/>
      <c r="S95" s="244"/>
      <c r="T95" s="244"/>
      <c r="U95" s="244"/>
      <c r="V95" s="244"/>
      <c r="W95" s="244"/>
      <c r="X95" s="244"/>
      <c r="Y95" s="244"/>
      <c r="Z95" s="182"/>
      <c r="AA95" s="164"/>
      <c r="AB95" s="238"/>
      <c r="AC95" s="238"/>
      <c r="AD95" s="261"/>
      <c r="AE95" s="256"/>
    </row>
    <row r="96" spans="1:31" s="4" customFormat="1" ht="15" customHeight="1">
      <c r="A96" s="323"/>
      <c r="B96" s="304"/>
      <c r="C96" s="305"/>
      <c r="D96" s="307"/>
      <c r="E96" s="184" t="s">
        <v>16</v>
      </c>
      <c r="F96" s="179"/>
      <c r="G96" s="165"/>
      <c r="H96" s="203">
        <f>I96+J96+K96+L96+M96+N96+O96+P96</f>
        <v>0</v>
      </c>
      <c r="I96" s="165"/>
      <c r="J96" s="165"/>
      <c r="K96" s="165"/>
      <c r="L96" s="165"/>
      <c r="M96" s="165"/>
      <c r="N96" s="165"/>
      <c r="O96" s="165"/>
      <c r="P96" s="165"/>
      <c r="Q96" s="290">
        <f>R96+S96+T96+U96+V96+W96+X96+Y96</f>
        <v>0</v>
      </c>
      <c r="R96" s="243"/>
      <c r="S96" s="243"/>
      <c r="T96" s="243"/>
      <c r="U96" s="243"/>
      <c r="V96" s="243"/>
      <c r="W96" s="243"/>
      <c r="X96" s="243"/>
      <c r="Y96" s="243"/>
      <c r="Z96" s="167" t="s">
        <v>179</v>
      </c>
      <c r="AA96" s="168"/>
      <c r="AB96" s="239"/>
      <c r="AC96" s="165"/>
      <c r="AD96" s="265"/>
      <c r="AE96" s="272" t="s">
        <v>308</v>
      </c>
    </row>
    <row r="97" spans="1:31" s="4" customFormat="1" ht="15" customHeight="1">
      <c r="A97" s="323"/>
      <c r="B97" s="304"/>
      <c r="C97" s="305"/>
      <c r="D97" s="310" t="s">
        <v>21</v>
      </c>
      <c r="E97" s="310"/>
      <c r="F97" s="310"/>
      <c r="G97" s="310"/>
      <c r="H97" s="201">
        <f>H96</f>
        <v>0</v>
      </c>
      <c r="I97" s="201">
        <f t="shared" ref="I97:P97" si="60">I96</f>
        <v>0</v>
      </c>
      <c r="J97" s="201">
        <f t="shared" si="60"/>
        <v>0</v>
      </c>
      <c r="K97" s="201">
        <f t="shared" si="60"/>
        <v>0</v>
      </c>
      <c r="L97" s="201">
        <f t="shared" si="60"/>
        <v>0</v>
      </c>
      <c r="M97" s="201">
        <f t="shared" si="60"/>
        <v>0</v>
      </c>
      <c r="N97" s="201">
        <f t="shared" si="60"/>
        <v>0</v>
      </c>
      <c r="O97" s="201">
        <f t="shared" si="60"/>
        <v>0</v>
      </c>
      <c r="P97" s="201">
        <f t="shared" si="60"/>
        <v>0</v>
      </c>
      <c r="Q97" s="292">
        <f>Q96</f>
        <v>0</v>
      </c>
      <c r="R97" s="292">
        <f t="shared" ref="R97:Y97" si="61">R96</f>
        <v>0</v>
      </c>
      <c r="S97" s="292">
        <f t="shared" si="61"/>
        <v>0</v>
      </c>
      <c r="T97" s="292">
        <f t="shared" si="61"/>
        <v>0</v>
      </c>
      <c r="U97" s="292">
        <f t="shared" si="61"/>
        <v>0</v>
      </c>
      <c r="V97" s="292">
        <f t="shared" si="61"/>
        <v>0</v>
      </c>
      <c r="W97" s="292">
        <f t="shared" si="61"/>
        <v>0</v>
      </c>
      <c r="X97" s="292">
        <f t="shared" si="61"/>
        <v>0</v>
      </c>
      <c r="Y97" s="292">
        <f t="shared" si="61"/>
        <v>0</v>
      </c>
      <c r="Z97" s="312"/>
      <c r="AA97" s="312"/>
      <c r="AB97" s="312"/>
      <c r="AC97" s="313"/>
      <c r="AD97" s="266"/>
      <c r="AE97" s="255"/>
    </row>
    <row r="98" spans="1:31" s="4" customFormat="1" ht="15" customHeight="1">
      <c r="A98" s="178" t="s">
        <v>16</v>
      </c>
      <c r="B98" s="213" t="s">
        <v>18</v>
      </c>
      <c r="C98" s="214" t="s">
        <v>17</v>
      </c>
      <c r="D98" s="319" t="s">
        <v>22</v>
      </c>
      <c r="E98" s="319"/>
      <c r="F98" s="319"/>
      <c r="G98" s="319"/>
      <c r="H98" s="198">
        <f t="shared" ref="H98:P98" si="62">H94+H97</f>
        <v>0</v>
      </c>
      <c r="I98" s="198">
        <f t="shared" si="62"/>
        <v>0</v>
      </c>
      <c r="J98" s="198">
        <f t="shared" si="62"/>
        <v>0</v>
      </c>
      <c r="K98" s="198">
        <f t="shared" si="62"/>
        <v>0</v>
      </c>
      <c r="L98" s="198">
        <f t="shared" si="62"/>
        <v>0</v>
      </c>
      <c r="M98" s="198">
        <f t="shared" si="62"/>
        <v>0</v>
      </c>
      <c r="N98" s="198">
        <f t="shared" si="62"/>
        <v>0</v>
      </c>
      <c r="O98" s="198">
        <f t="shared" si="62"/>
        <v>0</v>
      </c>
      <c r="P98" s="198">
        <f t="shared" si="62"/>
        <v>0</v>
      </c>
      <c r="Q98" s="282">
        <f t="shared" ref="Q98:Y98" si="63">Q94+Q97</f>
        <v>0</v>
      </c>
      <c r="R98" s="282">
        <f t="shared" si="63"/>
        <v>0</v>
      </c>
      <c r="S98" s="282">
        <f t="shared" si="63"/>
        <v>0</v>
      </c>
      <c r="T98" s="282">
        <f t="shared" si="63"/>
        <v>0</v>
      </c>
      <c r="U98" s="282">
        <f t="shared" si="63"/>
        <v>0</v>
      </c>
      <c r="V98" s="282">
        <f t="shared" si="63"/>
        <v>0</v>
      </c>
      <c r="W98" s="282">
        <f t="shared" si="63"/>
        <v>0</v>
      </c>
      <c r="X98" s="282">
        <f t="shared" si="63"/>
        <v>0</v>
      </c>
      <c r="Y98" s="282">
        <f t="shared" si="63"/>
        <v>0</v>
      </c>
      <c r="Z98" s="314"/>
      <c r="AA98" s="315"/>
      <c r="AB98" s="315"/>
      <c r="AC98" s="315"/>
      <c r="AD98" s="315"/>
      <c r="AE98" s="316"/>
    </row>
    <row r="99" spans="1:31" s="73" customFormat="1" ht="15" customHeight="1">
      <c r="A99" s="178" t="s">
        <v>16</v>
      </c>
      <c r="B99" s="162" t="s">
        <v>18</v>
      </c>
      <c r="C99" s="346" t="s">
        <v>24</v>
      </c>
      <c r="D99" s="347"/>
      <c r="E99" s="347"/>
      <c r="F99" s="347"/>
      <c r="G99" s="347"/>
      <c r="H99" s="199">
        <f t="shared" ref="H99:P99" si="64">H90+H98</f>
        <v>0</v>
      </c>
      <c r="I99" s="199">
        <f t="shared" si="64"/>
        <v>0</v>
      </c>
      <c r="J99" s="199">
        <f t="shared" si="64"/>
        <v>0</v>
      </c>
      <c r="K99" s="199">
        <f t="shared" si="64"/>
        <v>0</v>
      </c>
      <c r="L99" s="199">
        <f t="shared" si="64"/>
        <v>0</v>
      </c>
      <c r="M99" s="199">
        <f t="shared" si="64"/>
        <v>0</v>
      </c>
      <c r="N99" s="199">
        <f t="shared" si="64"/>
        <v>0</v>
      </c>
      <c r="O99" s="199">
        <f t="shared" si="64"/>
        <v>0</v>
      </c>
      <c r="P99" s="199">
        <f t="shared" si="64"/>
        <v>0</v>
      </c>
      <c r="Q99" s="287">
        <f t="shared" ref="Q99:Y99" si="65">Q90+Q98</f>
        <v>0.15</v>
      </c>
      <c r="R99" s="287">
        <f t="shared" si="65"/>
        <v>0</v>
      </c>
      <c r="S99" s="287">
        <f t="shared" si="65"/>
        <v>0</v>
      </c>
      <c r="T99" s="287">
        <f t="shared" si="65"/>
        <v>0</v>
      </c>
      <c r="U99" s="287">
        <f t="shared" si="65"/>
        <v>0</v>
      </c>
      <c r="V99" s="287">
        <f t="shared" si="65"/>
        <v>0</v>
      </c>
      <c r="W99" s="287">
        <f t="shared" si="65"/>
        <v>0</v>
      </c>
      <c r="X99" s="287">
        <f t="shared" si="65"/>
        <v>0</v>
      </c>
      <c r="Y99" s="287">
        <f t="shared" si="65"/>
        <v>0.15</v>
      </c>
      <c r="Z99" s="376"/>
      <c r="AA99" s="377"/>
      <c r="AB99" s="377"/>
      <c r="AC99" s="377"/>
      <c r="AD99" s="377"/>
      <c r="AE99" s="378"/>
    </row>
    <row r="100" spans="1:31" s="4" customFormat="1" ht="15" customHeight="1">
      <c r="A100" s="177" t="s">
        <v>16</v>
      </c>
      <c r="B100" s="161" t="s">
        <v>19</v>
      </c>
      <c r="C100" s="334" t="s">
        <v>286</v>
      </c>
      <c r="D100" s="335"/>
      <c r="E100" s="335"/>
      <c r="F100" s="335"/>
      <c r="G100" s="335"/>
      <c r="H100" s="335"/>
      <c r="I100" s="335"/>
      <c r="J100" s="335"/>
      <c r="K100" s="335"/>
      <c r="L100" s="335"/>
      <c r="M100" s="335"/>
      <c r="N100" s="335"/>
      <c r="O100" s="335"/>
      <c r="P100" s="335"/>
      <c r="Q100" s="335"/>
      <c r="R100" s="335"/>
      <c r="S100" s="335"/>
      <c r="T100" s="335"/>
      <c r="U100" s="335"/>
      <c r="V100" s="335"/>
      <c r="W100" s="335"/>
      <c r="X100" s="335"/>
      <c r="Y100" s="335"/>
      <c r="Z100" s="335"/>
      <c r="AA100" s="335"/>
      <c r="AB100" s="335"/>
      <c r="AC100" s="335"/>
      <c r="AD100" s="335"/>
      <c r="AE100" s="336"/>
    </row>
    <row r="101" spans="1:31" s="4" customFormat="1" ht="15" customHeight="1">
      <c r="A101" s="177" t="s">
        <v>16</v>
      </c>
      <c r="B101" s="161" t="s">
        <v>19</v>
      </c>
      <c r="C101" s="214" t="s">
        <v>16</v>
      </c>
      <c r="D101" s="324" t="s">
        <v>275</v>
      </c>
      <c r="E101" s="325"/>
      <c r="F101" s="325"/>
      <c r="G101" s="325"/>
      <c r="H101" s="325"/>
      <c r="I101" s="325"/>
      <c r="J101" s="325"/>
      <c r="K101" s="325"/>
      <c r="L101" s="325"/>
      <c r="M101" s="325"/>
      <c r="N101" s="325"/>
      <c r="O101" s="325"/>
      <c r="P101" s="325"/>
      <c r="Q101" s="325"/>
      <c r="R101" s="325"/>
      <c r="S101" s="325"/>
      <c r="T101" s="325"/>
      <c r="U101" s="325"/>
      <c r="V101" s="325"/>
      <c r="W101" s="325"/>
      <c r="X101" s="325"/>
      <c r="Y101" s="325"/>
      <c r="Z101" s="325"/>
      <c r="AA101" s="325"/>
      <c r="AB101" s="325"/>
      <c r="AC101" s="325"/>
      <c r="AD101" s="325"/>
      <c r="AE101" s="326"/>
    </row>
    <row r="102" spans="1:31" s="73" customFormat="1" ht="15" customHeight="1">
      <c r="A102" s="301" t="s">
        <v>16</v>
      </c>
      <c r="B102" s="304" t="s">
        <v>19</v>
      </c>
      <c r="C102" s="305" t="s">
        <v>16</v>
      </c>
      <c r="D102" s="306" t="s">
        <v>16</v>
      </c>
      <c r="E102" s="308" t="s">
        <v>223</v>
      </c>
      <c r="F102" s="309"/>
      <c r="G102" s="181"/>
      <c r="H102" s="182"/>
      <c r="I102" s="182"/>
      <c r="J102" s="182"/>
      <c r="K102" s="182"/>
      <c r="L102" s="182"/>
      <c r="M102" s="182"/>
      <c r="N102" s="182"/>
      <c r="O102" s="182"/>
      <c r="P102" s="182"/>
      <c r="Q102" s="244"/>
      <c r="R102" s="244"/>
      <c r="S102" s="244"/>
      <c r="T102" s="244"/>
      <c r="U102" s="244"/>
      <c r="V102" s="244"/>
      <c r="W102" s="244"/>
      <c r="X102" s="244"/>
      <c r="Y102" s="244"/>
      <c r="Z102" s="182"/>
      <c r="AA102" s="164"/>
      <c r="AB102" s="238"/>
      <c r="AC102" s="238"/>
      <c r="AD102" s="261"/>
      <c r="AE102" s="537"/>
    </row>
    <row r="103" spans="1:31" s="73" customFormat="1" ht="30" customHeight="1">
      <c r="A103" s="302"/>
      <c r="B103" s="304"/>
      <c r="C103" s="305"/>
      <c r="D103" s="307"/>
      <c r="E103" s="183" t="s">
        <v>16</v>
      </c>
      <c r="F103" s="164"/>
      <c r="G103" s="165"/>
      <c r="H103" s="203">
        <f>I103+J103+K103+L103+M103+N103+O103+P103</f>
        <v>0</v>
      </c>
      <c r="I103" s="165"/>
      <c r="J103" s="165"/>
      <c r="K103" s="165"/>
      <c r="L103" s="165"/>
      <c r="M103" s="165"/>
      <c r="N103" s="165"/>
      <c r="O103" s="165"/>
      <c r="P103" s="165"/>
      <c r="Q103" s="290">
        <f>R103+S103+T103+U103+V103+W103+X103+Y103</f>
        <v>0</v>
      </c>
      <c r="R103" s="243"/>
      <c r="S103" s="243"/>
      <c r="T103" s="243"/>
      <c r="U103" s="243"/>
      <c r="V103" s="243"/>
      <c r="W103" s="243"/>
      <c r="X103" s="243"/>
      <c r="Y103" s="243"/>
      <c r="Z103" s="167" t="s">
        <v>179</v>
      </c>
      <c r="AA103" s="168"/>
      <c r="AB103" s="165"/>
      <c r="AC103" s="165"/>
      <c r="AD103" s="265"/>
      <c r="AE103" s="271" t="s">
        <v>311</v>
      </c>
    </row>
    <row r="104" spans="1:31" s="4" customFormat="1" ht="15" customHeight="1">
      <c r="A104" s="303"/>
      <c r="B104" s="304"/>
      <c r="C104" s="305"/>
      <c r="D104" s="310" t="s">
        <v>21</v>
      </c>
      <c r="E104" s="310"/>
      <c r="F104" s="310"/>
      <c r="G104" s="310"/>
      <c r="H104" s="201">
        <f>H103</f>
        <v>0</v>
      </c>
      <c r="I104" s="201">
        <f t="shared" ref="I104:P104" si="66">I103</f>
        <v>0</v>
      </c>
      <c r="J104" s="201">
        <f t="shared" si="66"/>
        <v>0</v>
      </c>
      <c r="K104" s="201">
        <f t="shared" si="66"/>
        <v>0</v>
      </c>
      <c r="L104" s="201">
        <f t="shared" si="66"/>
        <v>0</v>
      </c>
      <c r="M104" s="201">
        <f t="shared" si="66"/>
        <v>0</v>
      </c>
      <c r="N104" s="201">
        <f t="shared" si="66"/>
        <v>0</v>
      </c>
      <c r="O104" s="201">
        <f t="shared" si="66"/>
        <v>0</v>
      </c>
      <c r="P104" s="201">
        <f t="shared" si="66"/>
        <v>0</v>
      </c>
      <c r="Q104" s="292">
        <f>Q103</f>
        <v>0</v>
      </c>
      <c r="R104" s="292">
        <f t="shared" ref="R104:Y104" si="67">R103</f>
        <v>0</v>
      </c>
      <c r="S104" s="292">
        <f t="shared" si="67"/>
        <v>0</v>
      </c>
      <c r="T104" s="292">
        <f t="shared" si="67"/>
        <v>0</v>
      </c>
      <c r="U104" s="292">
        <f t="shared" si="67"/>
        <v>0</v>
      </c>
      <c r="V104" s="292">
        <f t="shared" si="67"/>
        <v>0</v>
      </c>
      <c r="W104" s="292">
        <f t="shared" si="67"/>
        <v>0</v>
      </c>
      <c r="X104" s="292">
        <f t="shared" si="67"/>
        <v>0</v>
      </c>
      <c r="Y104" s="292">
        <f t="shared" si="67"/>
        <v>0</v>
      </c>
      <c r="Z104" s="312"/>
      <c r="AA104" s="312"/>
      <c r="AB104" s="312"/>
      <c r="AC104" s="313"/>
      <c r="AD104" s="266"/>
      <c r="AE104" s="255"/>
    </row>
    <row r="105" spans="1:31" s="4" customFormat="1" ht="30" customHeight="1">
      <c r="A105" s="323" t="s">
        <v>16</v>
      </c>
      <c r="B105" s="304" t="s">
        <v>19</v>
      </c>
      <c r="C105" s="305" t="s">
        <v>16</v>
      </c>
      <c r="D105" s="306" t="s">
        <v>17</v>
      </c>
      <c r="E105" s="308" t="s">
        <v>224</v>
      </c>
      <c r="F105" s="309"/>
      <c r="G105" s="181"/>
      <c r="H105" s="182"/>
      <c r="I105" s="182"/>
      <c r="J105" s="182"/>
      <c r="K105" s="182"/>
      <c r="L105" s="182"/>
      <c r="M105" s="182"/>
      <c r="N105" s="182"/>
      <c r="O105" s="182"/>
      <c r="P105" s="182"/>
      <c r="Q105" s="244"/>
      <c r="R105" s="244"/>
      <c r="S105" s="244"/>
      <c r="T105" s="244"/>
      <c r="U105" s="244"/>
      <c r="V105" s="244"/>
      <c r="W105" s="244"/>
      <c r="X105" s="244"/>
      <c r="Y105" s="244"/>
      <c r="Z105" s="182"/>
      <c r="AA105" s="164"/>
      <c r="AB105" s="238"/>
      <c r="AC105" s="238"/>
      <c r="AD105" s="261"/>
      <c r="AE105" s="256"/>
    </row>
    <row r="106" spans="1:31" s="4" customFormat="1" ht="15" customHeight="1">
      <c r="A106" s="323"/>
      <c r="B106" s="304"/>
      <c r="C106" s="305"/>
      <c r="D106" s="307"/>
      <c r="E106" s="184" t="s">
        <v>16</v>
      </c>
      <c r="F106" s="179"/>
      <c r="G106" s="165"/>
      <c r="H106" s="203">
        <f>I106+J106+K106+L106+M106+N106+O106+P106</f>
        <v>0</v>
      </c>
      <c r="I106" s="165"/>
      <c r="J106" s="165"/>
      <c r="K106" s="165"/>
      <c r="L106" s="165"/>
      <c r="M106" s="165"/>
      <c r="N106" s="165"/>
      <c r="O106" s="165"/>
      <c r="P106" s="165"/>
      <c r="Q106" s="290">
        <f>R106+S106+T106+U106+V106+W106+X106+Y106</f>
        <v>0</v>
      </c>
      <c r="R106" s="243"/>
      <c r="S106" s="243"/>
      <c r="T106" s="243"/>
      <c r="U106" s="243"/>
      <c r="V106" s="243"/>
      <c r="W106" s="243"/>
      <c r="X106" s="243"/>
      <c r="Y106" s="243"/>
      <c r="Z106" s="167"/>
      <c r="AA106" s="168"/>
      <c r="AB106" s="239"/>
      <c r="AC106" s="165"/>
      <c r="AD106" s="265"/>
      <c r="AE106" s="254"/>
    </row>
    <row r="107" spans="1:31" s="4" customFormat="1" ht="15" customHeight="1">
      <c r="A107" s="323"/>
      <c r="B107" s="304"/>
      <c r="C107" s="305"/>
      <c r="D107" s="310" t="s">
        <v>21</v>
      </c>
      <c r="E107" s="310"/>
      <c r="F107" s="310"/>
      <c r="G107" s="310"/>
      <c r="H107" s="201">
        <f>H106</f>
        <v>0</v>
      </c>
      <c r="I107" s="201">
        <f t="shared" ref="I107:P107" si="68">I106</f>
        <v>0</v>
      </c>
      <c r="J107" s="201">
        <f t="shared" si="68"/>
        <v>0</v>
      </c>
      <c r="K107" s="201">
        <f t="shared" si="68"/>
        <v>0</v>
      </c>
      <c r="L107" s="201">
        <f t="shared" si="68"/>
        <v>0</v>
      </c>
      <c r="M107" s="201">
        <f t="shared" si="68"/>
        <v>0</v>
      </c>
      <c r="N107" s="201">
        <f t="shared" si="68"/>
        <v>0</v>
      </c>
      <c r="O107" s="201">
        <f t="shared" si="68"/>
        <v>0</v>
      </c>
      <c r="P107" s="201">
        <f t="shared" si="68"/>
        <v>0</v>
      </c>
      <c r="Q107" s="292">
        <f>Q106</f>
        <v>0</v>
      </c>
      <c r="R107" s="292">
        <f t="shared" ref="R107:Y107" si="69">R106</f>
        <v>0</v>
      </c>
      <c r="S107" s="292">
        <f t="shared" si="69"/>
        <v>0</v>
      </c>
      <c r="T107" s="292">
        <f t="shared" si="69"/>
        <v>0</v>
      </c>
      <c r="U107" s="292">
        <f t="shared" si="69"/>
        <v>0</v>
      </c>
      <c r="V107" s="292">
        <f t="shared" si="69"/>
        <v>0</v>
      </c>
      <c r="W107" s="292">
        <f t="shared" si="69"/>
        <v>0</v>
      </c>
      <c r="X107" s="292">
        <f t="shared" si="69"/>
        <v>0</v>
      </c>
      <c r="Y107" s="292">
        <f t="shared" si="69"/>
        <v>0</v>
      </c>
      <c r="Z107" s="312"/>
      <c r="AA107" s="312"/>
      <c r="AB107" s="312"/>
      <c r="AC107" s="313"/>
      <c r="AD107" s="266"/>
      <c r="AE107" s="255"/>
    </row>
    <row r="108" spans="1:31" s="73" customFormat="1" ht="15" customHeight="1">
      <c r="A108" s="301" t="s">
        <v>16</v>
      </c>
      <c r="B108" s="304" t="s">
        <v>19</v>
      </c>
      <c r="C108" s="305" t="s">
        <v>16</v>
      </c>
      <c r="D108" s="306" t="s">
        <v>18</v>
      </c>
      <c r="E108" s="308" t="s">
        <v>225</v>
      </c>
      <c r="F108" s="309"/>
      <c r="G108" s="181"/>
      <c r="H108" s="182"/>
      <c r="I108" s="182"/>
      <c r="J108" s="182"/>
      <c r="K108" s="182"/>
      <c r="L108" s="182"/>
      <c r="M108" s="182"/>
      <c r="N108" s="182"/>
      <c r="O108" s="182"/>
      <c r="P108" s="182"/>
      <c r="Q108" s="244"/>
      <c r="R108" s="244"/>
      <c r="S108" s="244"/>
      <c r="T108" s="244"/>
      <c r="U108" s="244"/>
      <c r="V108" s="244"/>
      <c r="W108" s="244"/>
      <c r="X108" s="244"/>
      <c r="Y108" s="244"/>
      <c r="Z108" s="182"/>
      <c r="AA108" s="164"/>
      <c r="AB108" s="238"/>
      <c r="AC108" s="238"/>
      <c r="AD108" s="261"/>
      <c r="AE108" s="256"/>
    </row>
    <row r="109" spans="1:31" s="73" customFormat="1" ht="15" customHeight="1">
      <c r="A109" s="302"/>
      <c r="B109" s="304"/>
      <c r="C109" s="305"/>
      <c r="D109" s="307"/>
      <c r="E109" s="183" t="s">
        <v>16</v>
      </c>
      <c r="F109" s="179" t="s">
        <v>225</v>
      </c>
      <c r="G109" s="165" t="s">
        <v>166</v>
      </c>
      <c r="H109" s="203">
        <f>I109+J109+K109+L109+M109+N109+O109+P109</f>
        <v>600</v>
      </c>
      <c r="I109" s="165"/>
      <c r="J109" s="165"/>
      <c r="K109" s="165"/>
      <c r="L109" s="165"/>
      <c r="M109" s="165"/>
      <c r="N109" s="165"/>
      <c r="O109" s="165"/>
      <c r="P109" s="219">
        <v>600</v>
      </c>
      <c r="Q109" s="290">
        <f>R109+S109+T109+U109+V109+W109+X109+Y109</f>
        <v>0</v>
      </c>
      <c r="R109" s="243"/>
      <c r="S109" s="243"/>
      <c r="T109" s="243"/>
      <c r="U109" s="243"/>
      <c r="V109" s="243"/>
      <c r="W109" s="243"/>
      <c r="X109" s="243"/>
      <c r="Y109" s="277">
        <v>0</v>
      </c>
      <c r="Z109" s="241" t="s">
        <v>179</v>
      </c>
      <c r="AA109" s="242" t="s">
        <v>203</v>
      </c>
      <c r="AB109" s="247" t="s">
        <v>182</v>
      </c>
      <c r="AC109" s="243">
        <v>1</v>
      </c>
      <c r="AD109" s="262">
        <v>0</v>
      </c>
      <c r="AE109" s="272" t="s">
        <v>291</v>
      </c>
    </row>
    <row r="110" spans="1:31" s="4" customFormat="1" ht="15" customHeight="1">
      <c r="A110" s="303"/>
      <c r="B110" s="304"/>
      <c r="C110" s="305"/>
      <c r="D110" s="310" t="s">
        <v>21</v>
      </c>
      <c r="E110" s="310"/>
      <c r="F110" s="310"/>
      <c r="G110" s="310"/>
      <c r="H110" s="201">
        <f>H109</f>
        <v>600</v>
      </c>
      <c r="I110" s="201">
        <f t="shared" ref="I110:P110" si="70">I109</f>
        <v>0</v>
      </c>
      <c r="J110" s="201">
        <f t="shared" si="70"/>
        <v>0</v>
      </c>
      <c r="K110" s="201">
        <f t="shared" si="70"/>
        <v>0</v>
      </c>
      <c r="L110" s="201">
        <f t="shared" si="70"/>
        <v>0</v>
      </c>
      <c r="M110" s="201">
        <f t="shared" si="70"/>
        <v>0</v>
      </c>
      <c r="N110" s="201">
        <f t="shared" si="70"/>
        <v>0</v>
      </c>
      <c r="O110" s="201">
        <f t="shared" si="70"/>
        <v>0</v>
      </c>
      <c r="P110" s="201">
        <f t="shared" si="70"/>
        <v>600</v>
      </c>
      <c r="Q110" s="292">
        <f>Q109</f>
        <v>0</v>
      </c>
      <c r="R110" s="292">
        <f t="shared" ref="R110:Y110" si="71">R109</f>
        <v>0</v>
      </c>
      <c r="S110" s="292">
        <f t="shared" si="71"/>
        <v>0</v>
      </c>
      <c r="T110" s="292">
        <f t="shared" si="71"/>
        <v>0</v>
      </c>
      <c r="U110" s="292">
        <f t="shared" si="71"/>
        <v>0</v>
      </c>
      <c r="V110" s="292">
        <f t="shared" si="71"/>
        <v>0</v>
      </c>
      <c r="W110" s="292">
        <f t="shared" si="71"/>
        <v>0</v>
      </c>
      <c r="X110" s="292">
        <f t="shared" si="71"/>
        <v>0</v>
      </c>
      <c r="Y110" s="292">
        <f t="shared" si="71"/>
        <v>0</v>
      </c>
      <c r="Z110" s="321"/>
      <c r="AA110" s="321"/>
      <c r="AB110" s="321"/>
      <c r="AC110" s="322"/>
      <c r="AD110" s="263"/>
      <c r="AE110" s="255"/>
    </row>
    <row r="111" spans="1:31" s="73" customFormat="1" ht="15" customHeight="1">
      <c r="A111" s="301" t="s">
        <v>16</v>
      </c>
      <c r="B111" s="304" t="s">
        <v>19</v>
      </c>
      <c r="C111" s="305" t="s">
        <v>16</v>
      </c>
      <c r="D111" s="306" t="s">
        <v>19</v>
      </c>
      <c r="E111" s="308" t="s">
        <v>226</v>
      </c>
      <c r="F111" s="309"/>
      <c r="G111" s="181"/>
      <c r="H111" s="182"/>
      <c r="I111" s="182"/>
      <c r="J111" s="182"/>
      <c r="K111" s="182"/>
      <c r="L111" s="182"/>
      <c r="M111" s="182"/>
      <c r="N111" s="182"/>
      <c r="O111" s="182"/>
      <c r="P111" s="182"/>
      <c r="Q111" s="244"/>
      <c r="R111" s="244"/>
      <c r="S111" s="244"/>
      <c r="T111" s="244"/>
      <c r="U111" s="244"/>
      <c r="V111" s="244"/>
      <c r="W111" s="244"/>
      <c r="X111" s="244"/>
      <c r="Y111" s="244"/>
      <c r="Z111" s="244"/>
      <c r="AA111" s="245"/>
      <c r="AB111" s="246"/>
      <c r="AC111" s="246"/>
      <c r="AD111" s="264"/>
      <c r="AE111" s="256"/>
    </row>
    <row r="112" spans="1:31" s="73" customFormat="1" ht="15" customHeight="1">
      <c r="A112" s="302"/>
      <c r="B112" s="304"/>
      <c r="C112" s="305"/>
      <c r="D112" s="307"/>
      <c r="E112" s="183" t="s">
        <v>16</v>
      </c>
      <c r="F112" s="179" t="s">
        <v>254</v>
      </c>
      <c r="G112" s="165" t="s">
        <v>166</v>
      </c>
      <c r="H112" s="217">
        <f>I112+J112+K112+L112+M112+N112+O112+P112</f>
        <v>3</v>
      </c>
      <c r="I112" s="165"/>
      <c r="J112" s="165"/>
      <c r="K112" s="165"/>
      <c r="L112" s="165"/>
      <c r="M112" s="165"/>
      <c r="N112" s="165"/>
      <c r="O112" s="165"/>
      <c r="P112" s="219">
        <v>3</v>
      </c>
      <c r="Q112" s="276">
        <f>R112+S112+T112+U112+V112+W112+X112+Y112</f>
        <v>0</v>
      </c>
      <c r="R112" s="243"/>
      <c r="S112" s="243"/>
      <c r="T112" s="243"/>
      <c r="U112" s="243"/>
      <c r="V112" s="243"/>
      <c r="W112" s="243"/>
      <c r="X112" s="243"/>
      <c r="Y112" s="277">
        <v>0</v>
      </c>
      <c r="Z112" s="241" t="s">
        <v>179</v>
      </c>
      <c r="AA112" s="242" t="s">
        <v>227</v>
      </c>
      <c r="AB112" s="247" t="s">
        <v>182</v>
      </c>
      <c r="AC112" s="243">
        <v>2</v>
      </c>
      <c r="AD112" s="262">
        <v>1</v>
      </c>
      <c r="AE112" s="272" t="s">
        <v>309</v>
      </c>
    </row>
    <row r="113" spans="1:31" s="4" customFormat="1" ht="15" customHeight="1">
      <c r="A113" s="303"/>
      <c r="B113" s="304"/>
      <c r="C113" s="305"/>
      <c r="D113" s="310" t="s">
        <v>21</v>
      </c>
      <c r="E113" s="310"/>
      <c r="F113" s="310"/>
      <c r="G113" s="310"/>
      <c r="H113" s="218">
        <f>H112</f>
        <v>3</v>
      </c>
      <c r="I113" s="218">
        <f t="shared" ref="I113:P113" si="72">I112</f>
        <v>0</v>
      </c>
      <c r="J113" s="218">
        <f t="shared" si="72"/>
        <v>0</v>
      </c>
      <c r="K113" s="218">
        <f t="shared" si="72"/>
        <v>0</v>
      </c>
      <c r="L113" s="218">
        <f t="shared" si="72"/>
        <v>0</v>
      </c>
      <c r="M113" s="218">
        <f t="shared" si="72"/>
        <v>0</v>
      </c>
      <c r="N113" s="218">
        <f t="shared" si="72"/>
        <v>0</v>
      </c>
      <c r="O113" s="218">
        <f t="shared" si="72"/>
        <v>0</v>
      </c>
      <c r="P113" s="218">
        <f t="shared" si="72"/>
        <v>3</v>
      </c>
      <c r="Q113" s="278">
        <f>Q112</f>
        <v>0</v>
      </c>
      <c r="R113" s="278">
        <f t="shared" ref="R113:Y113" si="73">R112</f>
        <v>0</v>
      </c>
      <c r="S113" s="278">
        <f t="shared" si="73"/>
        <v>0</v>
      </c>
      <c r="T113" s="278">
        <f t="shared" si="73"/>
        <v>0</v>
      </c>
      <c r="U113" s="278">
        <f t="shared" si="73"/>
        <v>0</v>
      </c>
      <c r="V113" s="278">
        <f t="shared" si="73"/>
        <v>0</v>
      </c>
      <c r="W113" s="278">
        <f t="shared" si="73"/>
        <v>0</v>
      </c>
      <c r="X113" s="278">
        <f t="shared" si="73"/>
        <v>0</v>
      </c>
      <c r="Y113" s="278">
        <f t="shared" si="73"/>
        <v>0</v>
      </c>
      <c r="Z113" s="321"/>
      <c r="AA113" s="321"/>
      <c r="AB113" s="321"/>
      <c r="AC113" s="322"/>
      <c r="AD113" s="263"/>
      <c r="AE113" s="255"/>
    </row>
    <row r="114" spans="1:31" s="4" customFormat="1" ht="15" customHeight="1">
      <c r="A114" s="323" t="s">
        <v>16</v>
      </c>
      <c r="B114" s="304" t="s">
        <v>19</v>
      </c>
      <c r="C114" s="305" t="s">
        <v>16</v>
      </c>
      <c r="D114" s="306" t="s">
        <v>29</v>
      </c>
      <c r="E114" s="308" t="s">
        <v>228</v>
      </c>
      <c r="F114" s="309"/>
      <c r="G114" s="181"/>
      <c r="H114" s="182"/>
      <c r="I114" s="182"/>
      <c r="J114" s="182"/>
      <c r="K114" s="182"/>
      <c r="L114" s="182"/>
      <c r="M114" s="182"/>
      <c r="N114" s="182"/>
      <c r="O114" s="182"/>
      <c r="P114" s="182"/>
      <c r="Q114" s="244"/>
      <c r="R114" s="244"/>
      <c r="S114" s="244"/>
      <c r="T114" s="244"/>
      <c r="U114" s="244"/>
      <c r="V114" s="244"/>
      <c r="W114" s="244"/>
      <c r="X114" s="244"/>
      <c r="Y114" s="244"/>
      <c r="Z114" s="244"/>
      <c r="AA114" s="245"/>
      <c r="AB114" s="246"/>
      <c r="AC114" s="246"/>
      <c r="AD114" s="264"/>
      <c r="AE114" s="256"/>
    </row>
    <row r="115" spans="1:31" s="4" customFormat="1" ht="27.75" customHeight="1">
      <c r="A115" s="323"/>
      <c r="B115" s="304"/>
      <c r="C115" s="305"/>
      <c r="D115" s="307"/>
      <c r="E115" s="184" t="s">
        <v>16</v>
      </c>
      <c r="F115" s="179" t="s">
        <v>228</v>
      </c>
      <c r="G115" s="165" t="s">
        <v>166</v>
      </c>
      <c r="H115" s="217">
        <f>I115+J115+K115+L115+M115+N115+O115+P115</f>
        <v>10</v>
      </c>
      <c r="I115" s="165"/>
      <c r="J115" s="165"/>
      <c r="K115" s="165"/>
      <c r="L115" s="165"/>
      <c r="M115" s="165"/>
      <c r="N115" s="165"/>
      <c r="O115" s="165"/>
      <c r="P115" s="219">
        <v>10</v>
      </c>
      <c r="Q115" s="276">
        <f>R115+S115+T115+U115+V115+W115+X115+Y115</f>
        <v>0</v>
      </c>
      <c r="R115" s="243"/>
      <c r="S115" s="243"/>
      <c r="T115" s="243"/>
      <c r="U115" s="243"/>
      <c r="V115" s="243"/>
      <c r="W115" s="243"/>
      <c r="X115" s="243"/>
      <c r="Y115" s="277">
        <v>0</v>
      </c>
      <c r="Z115" s="241" t="s">
        <v>179</v>
      </c>
      <c r="AA115" s="249" t="s">
        <v>270</v>
      </c>
      <c r="AB115" s="247" t="s">
        <v>182</v>
      </c>
      <c r="AC115" s="297">
        <v>4</v>
      </c>
      <c r="AD115" s="262">
        <v>4</v>
      </c>
      <c r="AE115" s="271" t="s">
        <v>311</v>
      </c>
    </row>
    <row r="116" spans="1:31" s="4" customFormat="1" ht="15" customHeight="1">
      <c r="A116" s="323"/>
      <c r="B116" s="304"/>
      <c r="C116" s="305"/>
      <c r="D116" s="310" t="s">
        <v>21</v>
      </c>
      <c r="E116" s="310"/>
      <c r="F116" s="310"/>
      <c r="G116" s="310"/>
      <c r="H116" s="218">
        <f>H115</f>
        <v>10</v>
      </c>
      <c r="I116" s="218">
        <f t="shared" ref="I116:P116" si="74">I115</f>
        <v>0</v>
      </c>
      <c r="J116" s="218">
        <f t="shared" si="74"/>
        <v>0</v>
      </c>
      <c r="K116" s="218">
        <f t="shared" si="74"/>
        <v>0</v>
      </c>
      <c r="L116" s="218">
        <f t="shared" si="74"/>
        <v>0</v>
      </c>
      <c r="M116" s="218">
        <f t="shared" si="74"/>
        <v>0</v>
      </c>
      <c r="N116" s="218">
        <f t="shared" si="74"/>
        <v>0</v>
      </c>
      <c r="O116" s="218">
        <f t="shared" si="74"/>
        <v>0</v>
      </c>
      <c r="P116" s="218">
        <f t="shared" si="74"/>
        <v>10</v>
      </c>
      <c r="Q116" s="278">
        <f>Q115</f>
        <v>0</v>
      </c>
      <c r="R116" s="278">
        <f t="shared" ref="R116:Y116" si="75">R115</f>
        <v>0</v>
      </c>
      <c r="S116" s="278">
        <f t="shared" si="75"/>
        <v>0</v>
      </c>
      <c r="T116" s="278">
        <f t="shared" si="75"/>
        <v>0</v>
      </c>
      <c r="U116" s="278">
        <f t="shared" si="75"/>
        <v>0</v>
      </c>
      <c r="V116" s="278">
        <f t="shared" si="75"/>
        <v>0</v>
      </c>
      <c r="W116" s="278">
        <f t="shared" si="75"/>
        <v>0</v>
      </c>
      <c r="X116" s="278">
        <f t="shared" si="75"/>
        <v>0</v>
      </c>
      <c r="Y116" s="278">
        <f t="shared" si="75"/>
        <v>0</v>
      </c>
      <c r="Z116" s="321"/>
      <c r="AA116" s="321"/>
      <c r="AB116" s="321"/>
      <c r="AC116" s="322"/>
      <c r="AD116" s="263"/>
      <c r="AE116" s="255"/>
    </row>
    <row r="117" spans="1:31" s="4" customFormat="1" ht="15" customHeight="1">
      <c r="A117" s="178" t="s">
        <v>16</v>
      </c>
      <c r="B117" s="213" t="s">
        <v>19</v>
      </c>
      <c r="C117" s="214" t="s">
        <v>16</v>
      </c>
      <c r="D117" s="319" t="s">
        <v>22</v>
      </c>
      <c r="E117" s="319"/>
      <c r="F117" s="319"/>
      <c r="G117" s="319"/>
      <c r="H117" s="224">
        <f t="shared" ref="H117:P117" si="76">H104+H107+H110+H113+H116</f>
        <v>613</v>
      </c>
      <c r="I117" s="198">
        <f t="shared" si="76"/>
        <v>0</v>
      </c>
      <c r="J117" s="198">
        <f t="shared" si="76"/>
        <v>0</v>
      </c>
      <c r="K117" s="198">
        <f t="shared" si="76"/>
        <v>0</v>
      </c>
      <c r="L117" s="198">
        <f t="shared" si="76"/>
        <v>0</v>
      </c>
      <c r="M117" s="198">
        <f t="shared" si="76"/>
        <v>0</v>
      </c>
      <c r="N117" s="198">
        <f t="shared" si="76"/>
        <v>0</v>
      </c>
      <c r="O117" s="198">
        <f t="shared" si="76"/>
        <v>0</v>
      </c>
      <c r="P117" s="224">
        <f t="shared" si="76"/>
        <v>613</v>
      </c>
      <c r="Q117" s="281">
        <f t="shared" ref="Q117:Y117" si="77">Q104+Q107+Q110+Q113+Q116</f>
        <v>0</v>
      </c>
      <c r="R117" s="282">
        <f t="shared" si="77"/>
        <v>0</v>
      </c>
      <c r="S117" s="282">
        <f t="shared" si="77"/>
        <v>0</v>
      </c>
      <c r="T117" s="282">
        <f t="shared" si="77"/>
        <v>0</v>
      </c>
      <c r="U117" s="282">
        <f t="shared" si="77"/>
        <v>0</v>
      </c>
      <c r="V117" s="282">
        <f t="shared" si="77"/>
        <v>0</v>
      </c>
      <c r="W117" s="282">
        <f t="shared" si="77"/>
        <v>0</v>
      </c>
      <c r="X117" s="282">
        <f t="shared" si="77"/>
        <v>0</v>
      </c>
      <c r="Y117" s="281">
        <f t="shared" si="77"/>
        <v>0</v>
      </c>
      <c r="Z117" s="382"/>
      <c r="AA117" s="383"/>
      <c r="AB117" s="383"/>
      <c r="AC117" s="383"/>
      <c r="AD117" s="383"/>
      <c r="AE117" s="384"/>
    </row>
    <row r="118" spans="1:31" s="73" customFormat="1" ht="15" customHeight="1">
      <c r="A118" s="178" t="s">
        <v>16</v>
      </c>
      <c r="B118" s="213" t="s">
        <v>19</v>
      </c>
      <c r="C118" s="346" t="s">
        <v>24</v>
      </c>
      <c r="D118" s="347"/>
      <c r="E118" s="347"/>
      <c r="F118" s="347"/>
      <c r="G118" s="347"/>
      <c r="H118" s="226">
        <f>H117</f>
        <v>613</v>
      </c>
      <c r="I118" s="199">
        <f t="shared" ref="I118:P118" si="78">I117</f>
        <v>0</v>
      </c>
      <c r="J118" s="199">
        <f t="shared" si="78"/>
        <v>0</v>
      </c>
      <c r="K118" s="199">
        <f t="shared" si="78"/>
        <v>0</v>
      </c>
      <c r="L118" s="199">
        <f t="shared" si="78"/>
        <v>0</v>
      </c>
      <c r="M118" s="199">
        <f t="shared" si="78"/>
        <v>0</v>
      </c>
      <c r="N118" s="199">
        <f t="shared" si="78"/>
        <v>0</v>
      </c>
      <c r="O118" s="199">
        <f t="shared" si="78"/>
        <v>0</v>
      </c>
      <c r="P118" s="226">
        <f t="shared" si="78"/>
        <v>613</v>
      </c>
      <c r="Q118" s="285">
        <f>Q117</f>
        <v>0</v>
      </c>
      <c r="R118" s="287">
        <f t="shared" ref="R118:Y118" si="79">R117</f>
        <v>0</v>
      </c>
      <c r="S118" s="287">
        <f t="shared" si="79"/>
        <v>0</v>
      </c>
      <c r="T118" s="287">
        <f t="shared" si="79"/>
        <v>0</v>
      </c>
      <c r="U118" s="287">
        <f t="shared" si="79"/>
        <v>0</v>
      </c>
      <c r="V118" s="287">
        <f t="shared" si="79"/>
        <v>0</v>
      </c>
      <c r="W118" s="287">
        <f t="shared" si="79"/>
        <v>0</v>
      </c>
      <c r="X118" s="287">
        <f t="shared" si="79"/>
        <v>0</v>
      </c>
      <c r="Y118" s="285">
        <f t="shared" si="79"/>
        <v>0</v>
      </c>
      <c r="Z118" s="376"/>
      <c r="AA118" s="377"/>
      <c r="AB118" s="377"/>
      <c r="AC118" s="377"/>
      <c r="AD118" s="377"/>
      <c r="AE118" s="378"/>
    </row>
    <row r="119" spans="1:31" s="4" customFormat="1" ht="15" customHeight="1">
      <c r="A119" s="177" t="s">
        <v>16</v>
      </c>
      <c r="B119" s="161" t="s">
        <v>29</v>
      </c>
      <c r="C119" s="334" t="s">
        <v>287</v>
      </c>
      <c r="D119" s="335"/>
      <c r="E119" s="335"/>
      <c r="F119" s="335"/>
      <c r="G119" s="335"/>
      <c r="H119" s="335"/>
      <c r="I119" s="335"/>
      <c r="J119" s="335"/>
      <c r="K119" s="335"/>
      <c r="L119" s="335"/>
      <c r="M119" s="335"/>
      <c r="N119" s="335"/>
      <c r="O119" s="335"/>
      <c r="P119" s="335"/>
      <c r="Q119" s="335"/>
      <c r="R119" s="335"/>
      <c r="S119" s="335"/>
      <c r="T119" s="335"/>
      <c r="U119" s="335"/>
      <c r="V119" s="335"/>
      <c r="W119" s="335"/>
      <c r="X119" s="335"/>
      <c r="Y119" s="335"/>
      <c r="Z119" s="335"/>
      <c r="AA119" s="335"/>
      <c r="AB119" s="335"/>
      <c r="AC119" s="335"/>
      <c r="AD119" s="335"/>
      <c r="AE119" s="336"/>
    </row>
    <row r="120" spans="1:31" s="4" customFormat="1" ht="15" customHeight="1">
      <c r="A120" s="177" t="s">
        <v>16</v>
      </c>
      <c r="B120" s="161" t="s">
        <v>29</v>
      </c>
      <c r="C120" s="216" t="s">
        <v>16</v>
      </c>
      <c r="D120" s="324" t="s">
        <v>276</v>
      </c>
      <c r="E120" s="325"/>
      <c r="F120" s="325"/>
      <c r="G120" s="325"/>
      <c r="H120" s="325"/>
      <c r="I120" s="325"/>
      <c r="J120" s="325"/>
      <c r="K120" s="325"/>
      <c r="L120" s="325"/>
      <c r="M120" s="325"/>
      <c r="N120" s="325"/>
      <c r="O120" s="325"/>
      <c r="P120" s="325"/>
      <c r="Q120" s="325"/>
      <c r="R120" s="325"/>
      <c r="S120" s="325"/>
      <c r="T120" s="325"/>
      <c r="U120" s="325"/>
      <c r="V120" s="325"/>
      <c r="W120" s="325"/>
      <c r="X120" s="325"/>
      <c r="Y120" s="325"/>
      <c r="Z120" s="325"/>
      <c r="AA120" s="325"/>
      <c r="AB120" s="325"/>
      <c r="AC120" s="325"/>
      <c r="AD120" s="325"/>
      <c r="AE120" s="326"/>
    </row>
    <row r="121" spans="1:31" s="73" customFormat="1" ht="27.75" customHeight="1">
      <c r="A121" s="301" t="s">
        <v>16</v>
      </c>
      <c r="B121" s="304" t="s">
        <v>29</v>
      </c>
      <c r="C121" s="305" t="s">
        <v>16</v>
      </c>
      <c r="D121" s="306" t="s">
        <v>16</v>
      </c>
      <c r="E121" s="308" t="s">
        <v>229</v>
      </c>
      <c r="F121" s="309"/>
      <c r="G121" s="181"/>
      <c r="H121" s="182"/>
      <c r="I121" s="182"/>
      <c r="J121" s="182"/>
      <c r="K121" s="182"/>
      <c r="L121" s="182"/>
      <c r="M121" s="182"/>
      <c r="N121" s="182"/>
      <c r="O121" s="182"/>
      <c r="P121" s="182"/>
      <c r="Q121" s="244"/>
      <c r="R121" s="244"/>
      <c r="S121" s="244"/>
      <c r="T121" s="244"/>
      <c r="U121" s="244"/>
      <c r="V121" s="244"/>
      <c r="W121" s="244"/>
      <c r="X121" s="244"/>
      <c r="Y121" s="244"/>
      <c r="Z121" s="182"/>
      <c r="AA121" s="164"/>
      <c r="AB121" s="238"/>
      <c r="AC121" s="238"/>
      <c r="AD121" s="261"/>
      <c r="AE121" s="256"/>
    </row>
    <row r="122" spans="1:31" s="73" customFormat="1" ht="29.25" customHeight="1">
      <c r="A122" s="302"/>
      <c r="B122" s="304"/>
      <c r="C122" s="305"/>
      <c r="D122" s="307"/>
      <c r="E122" s="183" t="s">
        <v>16</v>
      </c>
      <c r="F122" s="179" t="s">
        <v>229</v>
      </c>
      <c r="G122" s="165" t="s">
        <v>166</v>
      </c>
      <c r="H122" s="217">
        <f>I122+J122+K122+L122+M122+N122+O122+P122</f>
        <v>2</v>
      </c>
      <c r="I122" s="165"/>
      <c r="J122" s="165"/>
      <c r="K122" s="165"/>
      <c r="L122" s="165"/>
      <c r="M122" s="165"/>
      <c r="N122" s="165"/>
      <c r="O122" s="165"/>
      <c r="P122" s="219">
        <v>2</v>
      </c>
      <c r="Q122" s="276">
        <v>13.6</v>
      </c>
      <c r="R122" s="243"/>
      <c r="S122" s="243"/>
      <c r="T122" s="243"/>
      <c r="U122" s="243"/>
      <c r="V122" s="243"/>
      <c r="W122" s="243">
        <v>11.6</v>
      </c>
      <c r="X122" s="243"/>
      <c r="Y122" s="277">
        <v>2</v>
      </c>
      <c r="Z122" s="241" t="s">
        <v>179</v>
      </c>
      <c r="AA122" s="242" t="s">
        <v>230</v>
      </c>
      <c r="AB122" s="243" t="s">
        <v>182</v>
      </c>
      <c r="AC122" s="297">
        <v>4</v>
      </c>
      <c r="AD122" s="262">
        <v>4</v>
      </c>
      <c r="AE122" s="272" t="s">
        <v>310</v>
      </c>
    </row>
    <row r="123" spans="1:31" s="4" customFormat="1" ht="15" customHeight="1">
      <c r="A123" s="303"/>
      <c r="B123" s="304"/>
      <c r="C123" s="305"/>
      <c r="D123" s="310" t="s">
        <v>21</v>
      </c>
      <c r="E123" s="310"/>
      <c r="F123" s="310"/>
      <c r="G123" s="310"/>
      <c r="H123" s="218">
        <f>H122</f>
        <v>2</v>
      </c>
      <c r="I123" s="218">
        <f t="shared" ref="I123:P123" si="80">I122</f>
        <v>0</v>
      </c>
      <c r="J123" s="218">
        <f t="shared" si="80"/>
        <v>0</v>
      </c>
      <c r="K123" s="218">
        <f t="shared" si="80"/>
        <v>0</v>
      </c>
      <c r="L123" s="218">
        <f t="shared" si="80"/>
        <v>0</v>
      </c>
      <c r="M123" s="218">
        <f t="shared" si="80"/>
        <v>0</v>
      </c>
      <c r="N123" s="218">
        <f t="shared" si="80"/>
        <v>0</v>
      </c>
      <c r="O123" s="218">
        <f t="shared" si="80"/>
        <v>0</v>
      </c>
      <c r="P123" s="218">
        <f t="shared" si="80"/>
        <v>2</v>
      </c>
      <c r="Q123" s="278">
        <f>Q122</f>
        <v>13.6</v>
      </c>
      <c r="R123" s="278">
        <f t="shared" ref="R123:Y123" si="81">R122</f>
        <v>0</v>
      </c>
      <c r="S123" s="278">
        <f t="shared" si="81"/>
        <v>0</v>
      </c>
      <c r="T123" s="278">
        <f t="shared" si="81"/>
        <v>0</v>
      </c>
      <c r="U123" s="278">
        <f t="shared" si="81"/>
        <v>0</v>
      </c>
      <c r="V123" s="278">
        <f t="shared" si="81"/>
        <v>0</v>
      </c>
      <c r="W123" s="278">
        <f t="shared" si="81"/>
        <v>11.6</v>
      </c>
      <c r="X123" s="278">
        <f t="shared" si="81"/>
        <v>0</v>
      </c>
      <c r="Y123" s="278">
        <f t="shared" si="81"/>
        <v>2</v>
      </c>
      <c r="Z123" s="321"/>
      <c r="AA123" s="321"/>
      <c r="AB123" s="321"/>
      <c r="AC123" s="322"/>
      <c r="AD123" s="263"/>
      <c r="AE123" s="255"/>
    </row>
    <row r="124" spans="1:31" s="4" customFormat="1" ht="15" customHeight="1">
      <c r="A124" s="323" t="s">
        <v>16</v>
      </c>
      <c r="B124" s="304" t="s">
        <v>29</v>
      </c>
      <c r="C124" s="305" t="s">
        <v>16</v>
      </c>
      <c r="D124" s="306" t="s">
        <v>17</v>
      </c>
      <c r="E124" s="308" t="s">
        <v>231</v>
      </c>
      <c r="F124" s="309"/>
      <c r="G124" s="181"/>
      <c r="H124" s="182"/>
      <c r="I124" s="182"/>
      <c r="J124" s="182"/>
      <c r="K124" s="182"/>
      <c r="L124" s="182"/>
      <c r="M124" s="182"/>
      <c r="N124" s="182"/>
      <c r="O124" s="182"/>
      <c r="P124" s="182"/>
      <c r="Q124" s="244"/>
      <c r="R124" s="244"/>
      <c r="S124" s="244"/>
      <c r="T124" s="244"/>
      <c r="U124" s="244"/>
      <c r="V124" s="244"/>
      <c r="W124" s="244"/>
      <c r="X124" s="244"/>
      <c r="Y124" s="244"/>
      <c r="Z124" s="244"/>
      <c r="AA124" s="245"/>
      <c r="AB124" s="246"/>
      <c r="AC124" s="246"/>
      <c r="AD124" s="264"/>
      <c r="AE124" s="256"/>
    </row>
    <row r="125" spans="1:31" s="4" customFormat="1" ht="30.75" customHeight="1">
      <c r="A125" s="323"/>
      <c r="B125" s="304"/>
      <c r="C125" s="305"/>
      <c r="D125" s="307"/>
      <c r="E125" s="184" t="s">
        <v>16</v>
      </c>
      <c r="F125" s="179"/>
      <c r="G125" s="165"/>
      <c r="H125" s="203">
        <f>I125+J125+K125+L125+M125+N125+O125+P125</f>
        <v>0</v>
      </c>
      <c r="I125" s="165"/>
      <c r="J125" s="165"/>
      <c r="K125" s="165"/>
      <c r="L125" s="165"/>
      <c r="M125" s="165"/>
      <c r="N125" s="165"/>
      <c r="O125" s="165"/>
      <c r="P125" s="165"/>
      <c r="Q125" s="290">
        <f>R125+S125+T125+U125+V125+W125+X125+Y125</f>
        <v>0</v>
      </c>
      <c r="R125" s="243"/>
      <c r="S125" s="243"/>
      <c r="T125" s="243"/>
      <c r="U125" s="243"/>
      <c r="V125" s="243"/>
      <c r="W125" s="243"/>
      <c r="X125" s="243"/>
      <c r="Y125" s="243"/>
      <c r="Z125" s="4" t="s">
        <v>179</v>
      </c>
      <c r="AA125" s="168"/>
      <c r="AB125" s="239"/>
      <c r="AC125" s="165"/>
      <c r="AD125" s="265"/>
      <c r="AE125" s="271" t="s">
        <v>311</v>
      </c>
    </row>
    <row r="126" spans="1:31" s="4" customFormat="1" ht="15" customHeight="1">
      <c r="A126" s="323"/>
      <c r="B126" s="304"/>
      <c r="C126" s="305"/>
      <c r="D126" s="310" t="s">
        <v>21</v>
      </c>
      <c r="E126" s="310"/>
      <c r="F126" s="310"/>
      <c r="G126" s="310"/>
      <c r="H126" s="201">
        <f>H125</f>
        <v>0</v>
      </c>
      <c r="I126" s="201">
        <f t="shared" ref="I126:P126" si="82">I125</f>
        <v>0</v>
      </c>
      <c r="J126" s="201">
        <f t="shared" si="82"/>
        <v>0</v>
      </c>
      <c r="K126" s="201">
        <f t="shared" si="82"/>
        <v>0</v>
      </c>
      <c r="L126" s="201">
        <f t="shared" si="82"/>
        <v>0</v>
      </c>
      <c r="M126" s="201">
        <f t="shared" si="82"/>
        <v>0</v>
      </c>
      <c r="N126" s="201">
        <f t="shared" si="82"/>
        <v>0</v>
      </c>
      <c r="O126" s="201">
        <f t="shared" si="82"/>
        <v>0</v>
      </c>
      <c r="P126" s="201">
        <f t="shared" si="82"/>
        <v>0</v>
      </c>
      <c r="Q126" s="292">
        <f>Q125</f>
        <v>0</v>
      </c>
      <c r="R126" s="292">
        <f t="shared" ref="R126:Y126" si="83">R125</f>
        <v>0</v>
      </c>
      <c r="S126" s="292">
        <f t="shared" si="83"/>
        <v>0</v>
      </c>
      <c r="T126" s="292">
        <f t="shared" si="83"/>
        <v>0</v>
      </c>
      <c r="U126" s="292">
        <f t="shared" si="83"/>
        <v>0</v>
      </c>
      <c r="V126" s="292">
        <f t="shared" si="83"/>
        <v>0</v>
      </c>
      <c r="W126" s="292">
        <f t="shared" si="83"/>
        <v>0</v>
      </c>
      <c r="X126" s="292">
        <f t="shared" si="83"/>
        <v>0</v>
      </c>
      <c r="Y126" s="292">
        <f t="shared" si="83"/>
        <v>0</v>
      </c>
      <c r="Z126" s="311"/>
      <c r="AA126" s="312"/>
      <c r="AB126" s="312"/>
      <c r="AC126" s="312"/>
      <c r="AD126" s="312"/>
      <c r="AE126" s="313"/>
    </row>
    <row r="127" spans="1:31" s="4" customFormat="1" ht="15" customHeight="1">
      <c r="A127" s="178" t="s">
        <v>16</v>
      </c>
      <c r="B127" s="215" t="s">
        <v>29</v>
      </c>
      <c r="C127" s="216" t="s">
        <v>16</v>
      </c>
      <c r="D127" s="319" t="s">
        <v>22</v>
      </c>
      <c r="E127" s="319"/>
      <c r="F127" s="319"/>
      <c r="G127" s="319"/>
      <c r="H127" s="224">
        <f t="shared" ref="H127:P127" si="84">H123+H126</f>
        <v>2</v>
      </c>
      <c r="I127" s="224">
        <f t="shared" si="84"/>
        <v>0</v>
      </c>
      <c r="J127" s="224">
        <f t="shared" si="84"/>
        <v>0</v>
      </c>
      <c r="K127" s="224">
        <f t="shared" si="84"/>
        <v>0</v>
      </c>
      <c r="L127" s="224">
        <f t="shared" si="84"/>
        <v>0</v>
      </c>
      <c r="M127" s="224">
        <f t="shared" si="84"/>
        <v>0</v>
      </c>
      <c r="N127" s="224">
        <f t="shared" si="84"/>
        <v>0</v>
      </c>
      <c r="O127" s="224">
        <f t="shared" si="84"/>
        <v>0</v>
      </c>
      <c r="P127" s="224">
        <f t="shared" si="84"/>
        <v>2</v>
      </c>
      <c r="Q127" s="281">
        <f t="shared" ref="Q127:Y127" si="85">Q123+Q126</f>
        <v>13.6</v>
      </c>
      <c r="R127" s="281">
        <f t="shared" si="85"/>
        <v>0</v>
      </c>
      <c r="S127" s="281">
        <f t="shared" si="85"/>
        <v>0</v>
      </c>
      <c r="T127" s="281">
        <f t="shared" si="85"/>
        <v>0</v>
      </c>
      <c r="U127" s="281">
        <f t="shared" si="85"/>
        <v>0</v>
      </c>
      <c r="V127" s="281">
        <f t="shared" si="85"/>
        <v>0</v>
      </c>
      <c r="W127" s="281">
        <f t="shared" si="85"/>
        <v>11.6</v>
      </c>
      <c r="X127" s="281">
        <f t="shared" si="85"/>
        <v>0</v>
      </c>
      <c r="Y127" s="281">
        <f t="shared" si="85"/>
        <v>2</v>
      </c>
      <c r="Z127" s="314"/>
      <c r="AA127" s="315"/>
      <c r="AB127" s="315"/>
      <c r="AC127" s="315"/>
      <c r="AD127" s="315"/>
      <c r="AE127" s="316"/>
    </row>
    <row r="128" spans="1:31" s="4" customFormat="1" ht="15" customHeight="1">
      <c r="A128" s="177" t="s">
        <v>16</v>
      </c>
      <c r="B128" s="161" t="s">
        <v>29</v>
      </c>
      <c r="C128" s="216" t="s">
        <v>17</v>
      </c>
      <c r="D128" s="324" t="s">
        <v>277</v>
      </c>
      <c r="E128" s="325"/>
      <c r="F128" s="325"/>
      <c r="G128" s="325"/>
      <c r="H128" s="325"/>
      <c r="I128" s="325"/>
      <c r="J128" s="325"/>
      <c r="K128" s="325"/>
      <c r="L128" s="325"/>
      <c r="M128" s="325"/>
      <c r="N128" s="325"/>
      <c r="O128" s="325"/>
      <c r="P128" s="325"/>
      <c r="Q128" s="325"/>
      <c r="R128" s="325"/>
      <c r="S128" s="325"/>
      <c r="T128" s="325"/>
      <c r="U128" s="325"/>
      <c r="V128" s="325"/>
      <c r="W128" s="325"/>
      <c r="X128" s="325"/>
      <c r="Y128" s="325"/>
      <c r="Z128" s="325"/>
      <c r="AA128" s="325"/>
      <c r="AB128" s="325"/>
      <c r="AC128" s="325"/>
      <c r="AD128" s="325"/>
      <c r="AE128" s="326"/>
    </row>
    <row r="129" spans="1:31" s="73" customFormat="1" ht="27.75" customHeight="1">
      <c r="A129" s="301" t="s">
        <v>16</v>
      </c>
      <c r="B129" s="304" t="s">
        <v>29</v>
      </c>
      <c r="C129" s="305" t="s">
        <v>17</v>
      </c>
      <c r="D129" s="306" t="s">
        <v>16</v>
      </c>
      <c r="E129" s="308" t="s">
        <v>232</v>
      </c>
      <c r="F129" s="309"/>
      <c r="G129" s="181"/>
      <c r="H129" s="182"/>
      <c r="I129" s="182"/>
      <c r="J129" s="182"/>
      <c r="K129" s="182"/>
      <c r="L129" s="182"/>
      <c r="M129" s="182"/>
      <c r="N129" s="182"/>
      <c r="O129" s="182"/>
      <c r="P129" s="182"/>
      <c r="Q129" s="244"/>
      <c r="R129" s="244"/>
      <c r="S129" s="244"/>
      <c r="T129" s="244"/>
      <c r="U129" s="244"/>
      <c r="V129" s="244"/>
      <c r="W129" s="244"/>
      <c r="X129" s="244"/>
      <c r="Y129" s="244"/>
      <c r="Z129" s="182"/>
      <c r="AA129" s="164"/>
      <c r="AB129" s="238"/>
      <c r="AC129" s="238"/>
      <c r="AD129" s="261"/>
      <c r="AE129" s="256"/>
    </row>
    <row r="130" spans="1:31" s="73" customFormat="1" ht="31.5" customHeight="1">
      <c r="A130" s="302"/>
      <c r="B130" s="304"/>
      <c r="C130" s="305"/>
      <c r="D130" s="307"/>
      <c r="E130" s="183" t="s">
        <v>16</v>
      </c>
      <c r="F130" s="179" t="s">
        <v>232</v>
      </c>
      <c r="G130" s="165" t="s">
        <v>166</v>
      </c>
      <c r="H130" s="217">
        <f>I130+J130+K130+L130+M130+N130+O130+P130</f>
        <v>5</v>
      </c>
      <c r="I130" s="165"/>
      <c r="J130" s="165"/>
      <c r="K130" s="165"/>
      <c r="L130" s="165"/>
      <c r="M130" s="165"/>
      <c r="N130" s="165"/>
      <c r="O130" s="165"/>
      <c r="P130" s="219">
        <v>5</v>
      </c>
      <c r="Q130" s="276">
        <f>R130+S130+T130+U130+V130+W130+X130+Y130</f>
        <v>0</v>
      </c>
      <c r="R130" s="243"/>
      <c r="S130" s="243"/>
      <c r="T130" s="243"/>
      <c r="U130" s="243"/>
      <c r="V130" s="243"/>
      <c r="W130" s="243"/>
      <c r="X130" s="243"/>
      <c r="Y130" s="277">
        <v>0</v>
      </c>
      <c r="Z130" s="167" t="s">
        <v>179</v>
      </c>
      <c r="AA130" s="168" t="s">
        <v>233</v>
      </c>
      <c r="AB130" s="165" t="s">
        <v>182</v>
      </c>
      <c r="AC130" s="300">
        <v>1</v>
      </c>
      <c r="AD130" s="265">
        <v>1</v>
      </c>
      <c r="AE130" s="271" t="s">
        <v>311</v>
      </c>
    </row>
    <row r="131" spans="1:31" s="4" customFormat="1" ht="15" customHeight="1">
      <c r="A131" s="303"/>
      <c r="B131" s="304"/>
      <c r="C131" s="305"/>
      <c r="D131" s="310" t="s">
        <v>21</v>
      </c>
      <c r="E131" s="310"/>
      <c r="F131" s="310"/>
      <c r="G131" s="310"/>
      <c r="H131" s="218">
        <f>H130</f>
        <v>5</v>
      </c>
      <c r="I131" s="218">
        <f t="shared" ref="I131:P131" si="86">I130</f>
        <v>0</v>
      </c>
      <c r="J131" s="218">
        <f t="shared" si="86"/>
        <v>0</v>
      </c>
      <c r="K131" s="218">
        <f t="shared" si="86"/>
        <v>0</v>
      </c>
      <c r="L131" s="218">
        <f t="shared" si="86"/>
        <v>0</v>
      </c>
      <c r="M131" s="218">
        <f t="shared" si="86"/>
        <v>0</v>
      </c>
      <c r="N131" s="218">
        <f t="shared" si="86"/>
        <v>0</v>
      </c>
      <c r="O131" s="218">
        <f t="shared" si="86"/>
        <v>0</v>
      </c>
      <c r="P131" s="218">
        <f t="shared" si="86"/>
        <v>5</v>
      </c>
      <c r="Q131" s="278">
        <f>Q130</f>
        <v>0</v>
      </c>
      <c r="R131" s="278">
        <f t="shared" ref="R131:Y131" si="87">R130</f>
        <v>0</v>
      </c>
      <c r="S131" s="278">
        <f t="shared" si="87"/>
        <v>0</v>
      </c>
      <c r="T131" s="278">
        <f t="shared" si="87"/>
        <v>0</v>
      </c>
      <c r="U131" s="278">
        <f t="shared" si="87"/>
        <v>0</v>
      </c>
      <c r="V131" s="278">
        <f t="shared" si="87"/>
        <v>0</v>
      </c>
      <c r="W131" s="278">
        <f t="shared" si="87"/>
        <v>0</v>
      </c>
      <c r="X131" s="278">
        <f t="shared" si="87"/>
        <v>0</v>
      </c>
      <c r="Y131" s="278">
        <f t="shared" si="87"/>
        <v>0</v>
      </c>
      <c r="Z131" s="312"/>
      <c r="AA131" s="312"/>
      <c r="AB131" s="312"/>
      <c r="AC131" s="313"/>
      <c r="AD131" s="266"/>
      <c r="AE131" s="255"/>
    </row>
    <row r="132" spans="1:31" s="4" customFormat="1" ht="15" customHeight="1">
      <c r="A132" s="323" t="s">
        <v>16</v>
      </c>
      <c r="B132" s="304" t="s">
        <v>29</v>
      </c>
      <c r="C132" s="305" t="s">
        <v>17</v>
      </c>
      <c r="D132" s="306" t="s">
        <v>17</v>
      </c>
      <c r="E132" s="308" t="s">
        <v>264</v>
      </c>
      <c r="F132" s="309"/>
      <c r="G132" s="181"/>
      <c r="H132" s="182"/>
      <c r="I132" s="182"/>
      <c r="J132" s="182"/>
      <c r="K132" s="182"/>
      <c r="L132" s="182"/>
      <c r="M132" s="182"/>
      <c r="N132" s="182"/>
      <c r="O132" s="182"/>
      <c r="P132" s="182"/>
      <c r="Q132" s="244"/>
      <c r="R132" s="244"/>
      <c r="S132" s="244"/>
      <c r="T132" s="244"/>
      <c r="U132" s="244"/>
      <c r="V132" s="244"/>
      <c r="W132" s="244"/>
      <c r="X132" s="244"/>
      <c r="Y132" s="244"/>
      <c r="Z132" s="182"/>
      <c r="AA132" s="164"/>
      <c r="AB132" s="238"/>
      <c r="AC132" s="238"/>
      <c r="AD132" s="261"/>
      <c r="AE132" s="256"/>
    </row>
    <row r="133" spans="1:31" s="4" customFormat="1" ht="27.75" customHeight="1">
      <c r="A133" s="323"/>
      <c r="B133" s="304"/>
      <c r="C133" s="305"/>
      <c r="D133" s="307"/>
      <c r="E133" s="184" t="s">
        <v>16</v>
      </c>
      <c r="F133" s="179" t="s">
        <v>264</v>
      </c>
      <c r="G133" s="165" t="s">
        <v>166</v>
      </c>
      <c r="H133" s="217">
        <f>I133+J133+K133+L133+M133+N133+O133+P133</f>
        <v>1</v>
      </c>
      <c r="I133" s="165"/>
      <c r="J133" s="165"/>
      <c r="K133" s="165"/>
      <c r="L133" s="165"/>
      <c r="M133" s="165"/>
      <c r="N133" s="165"/>
      <c r="O133" s="165"/>
      <c r="P133" s="219">
        <v>1</v>
      </c>
      <c r="Q133" s="276">
        <f>R133+S133+T133+U133+V133+W133+X133+Y133</f>
        <v>0</v>
      </c>
      <c r="R133" s="243"/>
      <c r="S133" s="243"/>
      <c r="T133" s="243"/>
      <c r="U133" s="243"/>
      <c r="V133" s="243"/>
      <c r="W133" s="243"/>
      <c r="X133" s="243"/>
      <c r="Y133" s="277">
        <v>0</v>
      </c>
      <c r="Z133" s="241" t="s">
        <v>179</v>
      </c>
      <c r="AA133" s="242" t="s">
        <v>233</v>
      </c>
      <c r="AB133" s="243" t="s">
        <v>182</v>
      </c>
      <c r="AC133" s="297">
        <v>1</v>
      </c>
      <c r="AD133" s="262">
        <v>1</v>
      </c>
      <c r="AE133" s="271" t="s">
        <v>311</v>
      </c>
    </row>
    <row r="134" spans="1:31" s="4" customFormat="1" ht="15" customHeight="1">
      <c r="A134" s="323"/>
      <c r="B134" s="304"/>
      <c r="C134" s="305"/>
      <c r="D134" s="310" t="s">
        <v>21</v>
      </c>
      <c r="E134" s="310"/>
      <c r="F134" s="310"/>
      <c r="G134" s="310"/>
      <c r="H134" s="218">
        <f>H133</f>
        <v>1</v>
      </c>
      <c r="I134" s="218">
        <f t="shared" ref="I134:P134" si="88">I133</f>
        <v>0</v>
      </c>
      <c r="J134" s="218">
        <f t="shared" si="88"/>
        <v>0</v>
      </c>
      <c r="K134" s="218">
        <f t="shared" si="88"/>
        <v>0</v>
      </c>
      <c r="L134" s="218">
        <f t="shared" si="88"/>
        <v>0</v>
      </c>
      <c r="M134" s="218">
        <f t="shared" si="88"/>
        <v>0</v>
      </c>
      <c r="N134" s="218">
        <f t="shared" si="88"/>
        <v>0</v>
      </c>
      <c r="O134" s="218">
        <f t="shared" si="88"/>
        <v>0</v>
      </c>
      <c r="P134" s="218">
        <f t="shared" si="88"/>
        <v>1</v>
      </c>
      <c r="Q134" s="278">
        <f>Q133</f>
        <v>0</v>
      </c>
      <c r="R134" s="278">
        <f t="shared" ref="R134:Y134" si="89">R133</f>
        <v>0</v>
      </c>
      <c r="S134" s="278">
        <f t="shared" si="89"/>
        <v>0</v>
      </c>
      <c r="T134" s="278">
        <f t="shared" si="89"/>
        <v>0</v>
      </c>
      <c r="U134" s="278">
        <f t="shared" si="89"/>
        <v>0</v>
      </c>
      <c r="V134" s="278">
        <f t="shared" si="89"/>
        <v>0</v>
      </c>
      <c r="W134" s="278">
        <f t="shared" si="89"/>
        <v>0</v>
      </c>
      <c r="X134" s="278">
        <f t="shared" si="89"/>
        <v>0</v>
      </c>
      <c r="Y134" s="278">
        <f t="shared" si="89"/>
        <v>0</v>
      </c>
      <c r="Z134" s="320"/>
      <c r="AA134" s="321"/>
      <c r="AB134" s="321"/>
      <c r="AC134" s="321"/>
      <c r="AD134" s="321"/>
      <c r="AE134" s="322"/>
    </row>
    <row r="135" spans="1:31" s="4" customFormat="1" ht="15" customHeight="1">
      <c r="A135" s="178" t="s">
        <v>16</v>
      </c>
      <c r="B135" s="215" t="s">
        <v>29</v>
      </c>
      <c r="C135" s="216" t="s">
        <v>17</v>
      </c>
      <c r="D135" s="319" t="s">
        <v>22</v>
      </c>
      <c r="E135" s="319"/>
      <c r="F135" s="319"/>
      <c r="G135" s="319"/>
      <c r="H135" s="224">
        <f t="shared" ref="H135:P135" si="90">H131+H134</f>
        <v>6</v>
      </c>
      <c r="I135" s="198">
        <f t="shared" si="90"/>
        <v>0</v>
      </c>
      <c r="J135" s="198">
        <f t="shared" si="90"/>
        <v>0</v>
      </c>
      <c r="K135" s="198">
        <f t="shared" si="90"/>
        <v>0</v>
      </c>
      <c r="L135" s="198">
        <f t="shared" si="90"/>
        <v>0</v>
      </c>
      <c r="M135" s="198">
        <f t="shared" si="90"/>
        <v>0</v>
      </c>
      <c r="N135" s="198">
        <f t="shared" si="90"/>
        <v>0</v>
      </c>
      <c r="O135" s="198">
        <f t="shared" si="90"/>
        <v>0</v>
      </c>
      <c r="P135" s="224">
        <f t="shared" si="90"/>
        <v>6</v>
      </c>
      <c r="Q135" s="281">
        <f t="shared" ref="Q135:Y135" si="91">Q131+Q134</f>
        <v>0</v>
      </c>
      <c r="R135" s="282">
        <f t="shared" si="91"/>
        <v>0</v>
      </c>
      <c r="S135" s="282">
        <f t="shared" si="91"/>
        <v>0</v>
      </c>
      <c r="T135" s="282">
        <f t="shared" si="91"/>
        <v>0</v>
      </c>
      <c r="U135" s="282">
        <f t="shared" si="91"/>
        <v>0</v>
      </c>
      <c r="V135" s="282">
        <f t="shared" si="91"/>
        <v>0</v>
      </c>
      <c r="W135" s="282">
        <f t="shared" si="91"/>
        <v>0</v>
      </c>
      <c r="X135" s="282">
        <f t="shared" si="91"/>
        <v>0</v>
      </c>
      <c r="Y135" s="281">
        <f t="shared" si="91"/>
        <v>0</v>
      </c>
      <c r="Z135" s="314"/>
      <c r="AA135" s="315"/>
      <c r="AB135" s="315"/>
      <c r="AC135" s="315"/>
      <c r="AD135" s="315"/>
      <c r="AE135" s="316"/>
    </row>
    <row r="136" spans="1:31" s="4" customFormat="1" ht="15" customHeight="1">
      <c r="A136" s="177" t="s">
        <v>16</v>
      </c>
      <c r="B136" s="161" t="s">
        <v>29</v>
      </c>
      <c r="C136" s="216" t="s">
        <v>18</v>
      </c>
      <c r="D136" s="324" t="s">
        <v>278</v>
      </c>
      <c r="E136" s="325"/>
      <c r="F136" s="325"/>
      <c r="G136" s="325"/>
      <c r="H136" s="325"/>
      <c r="I136" s="325"/>
      <c r="J136" s="325"/>
      <c r="K136" s="325"/>
      <c r="L136" s="325"/>
      <c r="M136" s="325"/>
      <c r="N136" s="325"/>
      <c r="O136" s="325"/>
      <c r="P136" s="325"/>
      <c r="Q136" s="325"/>
      <c r="R136" s="325"/>
      <c r="S136" s="325"/>
      <c r="T136" s="325"/>
      <c r="U136" s="325"/>
      <c r="V136" s="325"/>
      <c r="W136" s="325"/>
      <c r="X136" s="325"/>
      <c r="Y136" s="325"/>
      <c r="Z136" s="325"/>
      <c r="AA136" s="325"/>
      <c r="AB136" s="325"/>
      <c r="AC136" s="325"/>
      <c r="AD136" s="325"/>
      <c r="AE136" s="326"/>
    </row>
    <row r="137" spans="1:31" s="73" customFormat="1" ht="29.25" customHeight="1">
      <c r="A137" s="301" t="s">
        <v>16</v>
      </c>
      <c r="B137" s="304" t="s">
        <v>29</v>
      </c>
      <c r="C137" s="305" t="s">
        <v>18</v>
      </c>
      <c r="D137" s="306" t="s">
        <v>16</v>
      </c>
      <c r="E137" s="327" t="s">
        <v>234</v>
      </c>
      <c r="F137" s="328"/>
      <c r="G137" s="181"/>
      <c r="H137" s="182"/>
      <c r="I137" s="182"/>
      <c r="J137" s="182"/>
      <c r="K137" s="182"/>
      <c r="L137" s="182"/>
      <c r="M137" s="182"/>
      <c r="N137" s="182"/>
      <c r="O137" s="182"/>
      <c r="P137" s="182"/>
      <c r="Q137" s="244"/>
      <c r="R137" s="244"/>
      <c r="S137" s="244"/>
      <c r="T137" s="244"/>
      <c r="U137" s="244"/>
      <c r="V137" s="244"/>
      <c r="W137" s="244"/>
      <c r="X137" s="244"/>
      <c r="Y137" s="244"/>
      <c r="Z137" s="182"/>
      <c r="AA137" s="164"/>
      <c r="AB137" s="238"/>
      <c r="AC137" s="238"/>
      <c r="AD137" s="261"/>
      <c r="AE137" s="256"/>
    </row>
    <row r="138" spans="1:31" s="73" customFormat="1" ht="32.25" customHeight="1">
      <c r="A138" s="302"/>
      <c r="B138" s="304"/>
      <c r="C138" s="305"/>
      <c r="D138" s="307"/>
      <c r="E138" s="183" t="s">
        <v>16</v>
      </c>
      <c r="F138" s="179" t="s">
        <v>242</v>
      </c>
      <c r="G138" s="165" t="s">
        <v>166</v>
      </c>
      <c r="H138" s="217">
        <f>I138+J138+K138+L138+M138+N138+O138+P138</f>
        <v>2</v>
      </c>
      <c r="I138" s="165"/>
      <c r="J138" s="165"/>
      <c r="K138" s="165"/>
      <c r="L138" s="165"/>
      <c r="M138" s="165"/>
      <c r="N138" s="165"/>
      <c r="O138" s="165"/>
      <c r="P138" s="219">
        <v>2</v>
      </c>
      <c r="Q138" s="276">
        <v>0</v>
      </c>
      <c r="R138" s="243"/>
      <c r="S138" s="243"/>
      <c r="T138" s="243"/>
      <c r="U138" s="243"/>
      <c r="V138" s="243"/>
      <c r="W138" s="243"/>
      <c r="X138" s="243"/>
      <c r="Y138" s="277">
        <v>0</v>
      </c>
      <c r="Z138" s="241" t="s">
        <v>179</v>
      </c>
      <c r="AA138" s="242" t="s">
        <v>235</v>
      </c>
      <c r="AB138" s="243" t="s">
        <v>182</v>
      </c>
      <c r="AC138" s="297">
        <v>4</v>
      </c>
      <c r="AD138" s="262">
        <v>4</v>
      </c>
      <c r="AE138" s="271" t="s">
        <v>311</v>
      </c>
    </row>
    <row r="139" spans="1:31" s="4" customFormat="1" ht="15" customHeight="1">
      <c r="A139" s="303"/>
      <c r="B139" s="304"/>
      <c r="C139" s="305"/>
      <c r="D139" s="310" t="s">
        <v>21</v>
      </c>
      <c r="E139" s="310"/>
      <c r="F139" s="310"/>
      <c r="G139" s="310"/>
      <c r="H139" s="218">
        <f>H138</f>
        <v>2</v>
      </c>
      <c r="I139" s="218">
        <f t="shared" ref="I139:P139" si="92">I138</f>
        <v>0</v>
      </c>
      <c r="J139" s="218">
        <f t="shared" si="92"/>
        <v>0</v>
      </c>
      <c r="K139" s="218">
        <f t="shared" si="92"/>
        <v>0</v>
      </c>
      <c r="L139" s="218">
        <f t="shared" si="92"/>
        <v>0</v>
      </c>
      <c r="M139" s="218">
        <f t="shared" si="92"/>
        <v>0</v>
      </c>
      <c r="N139" s="218">
        <f t="shared" si="92"/>
        <v>0</v>
      </c>
      <c r="O139" s="218">
        <f t="shared" si="92"/>
        <v>0</v>
      </c>
      <c r="P139" s="218">
        <f t="shared" si="92"/>
        <v>2</v>
      </c>
      <c r="Q139" s="278">
        <f>Q138</f>
        <v>0</v>
      </c>
      <c r="R139" s="278">
        <f t="shared" ref="R139:Y139" si="93">R138</f>
        <v>0</v>
      </c>
      <c r="S139" s="278">
        <f t="shared" si="93"/>
        <v>0</v>
      </c>
      <c r="T139" s="278">
        <f t="shared" si="93"/>
        <v>0</v>
      </c>
      <c r="U139" s="278">
        <f t="shared" si="93"/>
        <v>0</v>
      </c>
      <c r="V139" s="278">
        <f t="shared" si="93"/>
        <v>0</v>
      </c>
      <c r="W139" s="278">
        <f t="shared" si="93"/>
        <v>0</v>
      </c>
      <c r="X139" s="278">
        <f t="shared" si="93"/>
        <v>0</v>
      </c>
      <c r="Y139" s="278">
        <f t="shared" si="93"/>
        <v>0</v>
      </c>
      <c r="Z139" s="385"/>
      <c r="AA139" s="386"/>
      <c r="AB139" s="386"/>
      <c r="AC139" s="386"/>
      <c r="AD139" s="386"/>
      <c r="AE139" s="387"/>
    </row>
    <row r="140" spans="1:31" s="4" customFormat="1" ht="15" customHeight="1">
      <c r="A140" s="178" t="s">
        <v>16</v>
      </c>
      <c r="B140" s="215" t="s">
        <v>29</v>
      </c>
      <c r="C140" s="216" t="s">
        <v>18</v>
      </c>
      <c r="D140" s="319" t="s">
        <v>22</v>
      </c>
      <c r="E140" s="319"/>
      <c r="F140" s="319"/>
      <c r="G140" s="319"/>
      <c r="H140" s="224">
        <f>H139</f>
        <v>2</v>
      </c>
      <c r="I140" s="198">
        <f t="shared" ref="I140:P140" si="94">I139</f>
        <v>0</v>
      </c>
      <c r="J140" s="198">
        <f t="shared" si="94"/>
        <v>0</v>
      </c>
      <c r="K140" s="198">
        <f t="shared" si="94"/>
        <v>0</v>
      </c>
      <c r="L140" s="198">
        <f t="shared" si="94"/>
        <v>0</v>
      </c>
      <c r="M140" s="198">
        <f t="shared" si="94"/>
        <v>0</v>
      </c>
      <c r="N140" s="198">
        <f t="shared" si="94"/>
        <v>0</v>
      </c>
      <c r="O140" s="198">
        <f t="shared" si="94"/>
        <v>0</v>
      </c>
      <c r="P140" s="227">
        <f t="shared" si="94"/>
        <v>2</v>
      </c>
      <c r="Q140" s="281">
        <f>Q139</f>
        <v>0</v>
      </c>
      <c r="R140" s="282">
        <f t="shared" ref="R140:Y140" si="95">R139</f>
        <v>0</v>
      </c>
      <c r="S140" s="282">
        <f t="shared" si="95"/>
        <v>0</v>
      </c>
      <c r="T140" s="282">
        <f t="shared" si="95"/>
        <v>0</v>
      </c>
      <c r="U140" s="282">
        <f t="shared" si="95"/>
        <v>0</v>
      </c>
      <c r="V140" s="282">
        <f t="shared" si="95"/>
        <v>0</v>
      </c>
      <c r="W140" s="282">
        <f t="shared" si="95"/>
        <v>0</v>
      </c>
      <c r="X140" s="282">
        <f t="shared" si="95"/>
        <v>0</v>
      </c>
      <c r="Y140" s="284">
        <f t="shared" si="95"/>
        <v>0</v>
      </c>
      <c r="Z140" s="379"/>
      <c r="AA140" s="380"/>
      <c r="AB140" s="380"/>
      <c r="AC140" s="380"/>
      <c r="AD140" s="380"/>
      <c r="AE140" s="381"/>
    </row>
    <row r="141" spans="1:31" s="4" customFormat="1" ht="15" customHeight="1">
      <c r="A141" s="177" t="s">
        <v>16</v>
      </c>
      <c r="B141" s="161" t="s">
        <v>29</v>
      </c>
      <c r="C141" s="216" t="s">
        <v>19</v>
      </c>
      <c r="D141" s="324" t="s">
        <v>279</v>
      </c>
      <c r="E141" s="325"/>
      <c r="F141" s="325"/>
      <c r="G141" s="325"/>
      <c r="H141" s="325"/>
      <c r="I141" s="325"/>
      <c r="J141" s="325"/>
      <c r="K141" s="325"/>
      <c r="L141" s="325"/>
      <c r="M141" s="325"/>
      <c r="N141" s="325"/>
      <c r="O141" s="325"/>
      <c r="P141" s="325"/>
      <c r="Q141" s="325"/>
      <c r="R141" s="325"/>
      <c r="S141" s="325"/>
      <c r="T141" s="325"/>
      <c r="U141" s="325"/>
      <c r="V141" s="325"/>
      <c r="W141" s="325"/>
      <c r="X141" s="325"/>
      <c r="Y141" s="325"/>
      <c r="Z141" s="325"/>
      <c r="AA141" s="325"/>
      <c r="AB141" s="325"/>
      <c r="AC141" s="325"/>
      <c r="AD141" s="325"/>
      <c r="AE141" s="326"/>
    </row>
    <row r="142" spans="1:31" s="73" customFormat="1" ht="15" customHeight="1">
      <c r="A142" s="301" t="s">
        <v>16</v>
      </c>
      <c r="B142" s="304" t="s">
        <v>29</v>
      </c>
      <c r="C142" s="305" t="s">
        <v>19</v>
      </c>
      <c r="D142" s="306" t="s">
        <v>16</v>
      </c>
      <c r="E142" s="308" t="s">
        <v>236</v>
      </c>
      <c r="F142" s="309"/>
      <c r="G142" s="181"/>
      <c r="H142" s="182"/>
      <c r="I142" s="182"/>
      <c r="J142" s="182"/>
      <c r="K142" s="182"/>
      <c r="L142" s="182"/>
      <c r="M142" s="182"/>
      <c r="N142" s="182"/>
      <c r="O142" s="182"/>
      <c r="P142" s="182"/>
      <c r="Q142" s="244"/>
      <c r="R142" s="244"/>
      <c r="S142" s="244"/>
      <c r="T142" s="244"/>
      <c r="U142" s="244"/>
      <c r="V142" s="244"/>
      <c r="W142" s="244"/>
      <c r="X142" s="244"/>
      <c r="Y142" s="244"/>
      <c r="Z142" s="182"/>
      <c r="AA142" s="164"/>
      <c r="AB142" s="238"/>
      <c r="AC142" s="238"/>
      <c r="AD142" s="261"/>
      <c r="AE142" s="256"/>
    </row>
    <row r="143" spans="1:31" s="73" customFormat="1" ht="28.5" customHeight="1">
      <c r="A143" s="302"/>
      <c r="B143" s="304"/>
      <c r="C143" s="305"/>
      <c r="D143" s="307"/>
      <c r="E143" s="183" t="s">
        <v>16</v>
      </c>
      <c r="F143" s="179" t="s">
        <v>255</v>
      </c>
      <c r="G143" s="165" t="s">
        <v>166</v>
      </c>
      <c r="H143" s="217">
        <f>I143+J143+K143+L143+M143+N143+O143+P143</f>
        <v>5</v>
      </c>
      <c r="I143" s="165"/>
      <c r="J143" s="165"/>
      <c r="K143" s="165"/>
      <c r="L143" s="165"/>
      <c r="M143" s="165"/>
      <c r="N143" s="165"/>
      <c r="O143" s="165"/>
      <c r="P143" s="219">
        <v>5</v>
      </c>
      <c r="Q143" s="276">
        <f>R143+S143+T143+U143+V143+W143+X143+Y143</f>
        <v>0</v>
      </c>
      <c r="R143" s="243"/>
      <c r="S143" s="243"/>
      <c r="T143" s="243"/>
      <c r="U143" s="243"/>
      <c r="V143" s="243"/>
      <c r="W143" s="243"/>
      <c r="X143" s="243"/>
      <c r="Y143" s="277">
        <v>0</v>
      </c>
      <c r="Z143" s="241" t="s">
        <v>179</v>
      </c>
      <c r="AA143" s="242" t="s">
        <v>235</v>
      </c>
      <c r="AB143" s="243" t="s">
        <v>182</v>
      </c>
      <c r="AC143" s="297">
        <v>4</v>
      </c>
      <c r="AD143" s="262">
        <v>4</v>
      </c>
      <c r="AE143" s="271" t="s">
        <v>311</v>
      </c>
    </row>
    <row r="144" spans="1:31" s="4" customFormat="1" ht="15" customHeight="1">
      <c r="A144" s="303"/>
      <c r="B144" s="304"/>
      <c r="C144" s="305"/>
      <c r="D144" s="310" t="s">
        <v>21</v>
      </c>
      <c r="E144" s="310"/>
      <c r="F144" s="310"/>
      <c r="G144" s="310"/>
      <c r="H144" s="218">
        <f>H143</f>
        <v>5</v>
      </c>
      <c r="I144" s="218">
        <f t="shared" ref="I144:P144" si="96">I143</f>
        <v>0</v>
      </c>
      <c r="J144" s="218">
        <f t="shared" si="96"/>
        <v>0</v>
      </c>
      <c r="K144" s="218">
        <f t="shared" si="96"/>
        <v>0</v>
      </c>
      <c r="L144" s="218">
        <f t="shared" si="96"/>
        <v>0</v>
      </c>
      <c r="M144" s="218">
        <f t="shared" si="96"/>
        <v>0</v>
      </c>
      <c r="N144" s="218">
        <f t="shared" si="96"/>
        <v>0</v>
      </c>
      <c r="O144" s="218">
        <f t="shared" si="96"/>
        <v>0</v>
      </c>
      <c r="P144" s="218">
        <f t="shared" si="96"/>
        <v>5</v>
      </c>
      <c r="Q144" s="278">
        <f>Q143</f>
        <v>0</v>
      </c>
      <c r="R144" s="278">
        <f t="shared" ref="R144:Y144" si="97">R143</f>
        <v>0</v>
      </c>
      <c r="S144" s="278">
        <f t="shared" si="97"/>
        <v>0</v>
      </c>
      <c r="T144" s="278">
        <f t="shared" si="97"/>
        <v>0</v>
      </c>
      <c r="U144" s="278">
        <f t="shared" si="97"/>
        <v>0</v>
      </c>
      <c r="V144" s="278">
        <f t="shared" si="97"/>
        <v>0</v>
      </c>
      <c r="W144" s="278">
        <f t="shared" si="97"/>
        <v>0</v>
      </c>
      <c r="X144" s="278">
        <f t="shared" si="97"/>
        <v>0</v>
      </c>
      <c r="Y144" s="278">
        <f t="shared" si="97"/>
        <v>0</v>
      </c>
      <c r="Z144" s="320"/>
      <c r="AA144" s="321"/>
      <c r="AB144" s="321"/>
      <c r="AC144" s="321"/>
      <c r="AD144" s="321"/>
      <c r="AE144" s="322"/>
    </row>
    <row r="145" spans="1:31" s="4" customFormat="1" ht="15" customHeight="1">
      <c r="A145" s="178" t="s">
        <v>16</v>
      </c>
      <c r="B145" s="215" t="s">
        <v>29</v>
      </c>
      <c r="C145" s="216" t="s">
        <v>19</v>
      </c>
      <c r="D145" s="319" t="s">
        <v>22</v>
      </c>
      <c r="E145" s="319"/>
      <c r="F145" s="319"/>
      <c r="G145" s="319"/>
      <c r="H145" s="224">
        <f>H144</f>
        <v>5</v>
      </c>
      <c r="I145" s="198">
        <f t="shared" ref="I145:P145" si="98">I144</f>
        <v>0</v>
      </c>
      <c r="J145" s="198">
        <f t="shared" si="98"/>
        <v>0</v>
      </c>
      <c r="K145" s="198">
        <f t="shared" si="98"/>
        <v>0</v>
      </c>
      <c r="L145" s="198">
        <f t="shared" si="98"/>
        <v>0</v>
      </c>
      <c r="M145" s="198">
        <f t="shared" si="98"/>
        <v>0</v>
      </c>
      <c r="N145" s="198">
        <f t="shared" si="98"/>
        <v>0</v>
      </c>
      <c r="O145" s="198">
        <f t="shared" si="98"/>
        <v>0</v>
      </c>
      <c r="P145" s="227">
        <f t="shared" si="98"/>
        <v>5</v>
      </c>
      <c r="Q145" s="281">
        <f>Q144</f>
        <v>0</v>
      </c>
      <c r="R145" s="282">
        <f t="shared" ref="R145:Y145" si="99">R144</f>
        <v>0</v>
      </c>
      <c r="S145" s="282">
        <f t="shared" si="99"/>
        <v>0</v>
      </c>
      <c r="T145" s="282">
        <f t="shared" si="99"/>
        <v>0</v>
      </c>
      <c r="U145" s="282">
        <f t="shared" si="99"/>
        <v>0</v>
      </c>
      <c r="V145" s="282">
        <f t="shared" si="99"/>
        <v>0</v>
      </c>
      <c r="W145" s="282">
        <f t="shared" si="99"/>
        <v>0</v>
      </c>
      <c r="X145" s="282">
        <f t="shared" si="99"/>
        <v>0</v>
      </c>
      <c r="Y145" s="284">
        <f t="shared" si="99"/>
        <v>0</v>
      </c>
      <c r="Z145" s="314"/>
      <c r="AA145" s="315"/>
      <c r="AB145" s="315"/>
      <c r="AC145" s="315"/>
      <c r="AD145" s="315"/>
      <c r="AE145" s="316"/>
    </row>
    <row r="146" spans="1:31" s="4" customFormat="1" ht="15" customHeight="1">
      <c r="A146" s="177" t="s">
        <v>16</v>
      </c>
      <c r="B146" s="161" t="s">
        <v>29</v>
      </c>
      <c r="C146" s="216" t="s">
        <v>29</v>
      </c>
      <c r="D146" s="324" t="s">
        <v>280</v>
      </c>
      <c r="E146" s="325"/>
      <c r="F146" s="325"/>
      <c r="G146" s="325"/>
      <c r="H146" s="325"/>
      <c r="I146" s="325"/>
      <c r="J146" s="325"/>
      <c r="K146" s="325"/>
      <c r="L146" s="325"/>
      <c r="M146" s="325"/>
      <c r="N146" s="325"/>
      <c r="O146" s="325"/>
      <c r="P146" s="325"/>
      <c r="Q146" s="325"/>
      <c r="R146" s="325"/>
      <c r="S146" s="325"/>
      <c r="T146" s="325"/>
      <c r="U146" s="325"/>
      <c r="V146" s="325"/>
      <c r="W146" s="325"/>
      <c r="X146" s="325"/>
      <c r="Y146" s="325"/>
      <c r="Z146" s="325"/>
      <c r="AA146" s="325"/>
      <c r="AB146" s="325"/>
      <c r="AC146" s="325"/>
      <c r="AD146" s="325"/>
      <c r="AE146" s="326"/>
    </row>
    <row r="147" spans="1:31" s="73" customFormat="1" ht="15" customHeight="1">
      <c r="A147" s="301" t="s">
        <v>16</v>
      </c>
      <c r="B147" s="304" t="s">
        <v>29</v>
      </c>
      <c r="C147" s="305" t="s">
        <v>29</v>
      </c>
      <c r="D147" s="306" t="s">
        <v>16</v>
      </c>
      <c r="E147" s="308" t="s">
        <v>237</v>
      </c>
      <c r="F147" s="309"/>
      <c r="G147" s="181"/>
      <c r="H147" s="182"/>
      <c r="I147" s="182"/>
      <c r="J147" s="182"/>
      <c r="K147" s="182"/>
      <c r="L147" s="182"/>
      <c r="M147" s="182"/>
      <c r="N147" s="182"/>
      <c r="O147" s="182"/>
      <c r="P147" s="182"/>
      <c r="Q147" s="244"/>
      <c r="R147" s="244"/>
      <c r="S147" s="244"/>
      <c r="T147" s="244"/>
      <c r="U147" s="244"/>
      <c r="V147" s="244"/>
      <c r="W147" s="244"/>
      <c r="X147" s="244"/>
      <c r="Y147" s="244"/>
      <c r="Z147" s="182"/>
      <c r="AA147" s="164"/>
      <c r="AB147" s="238"/>
      <c r="AC147" s="238"/>
      <c r="AD147" s="261"/>
      <c r="AE147" s="256"/>
    </row>
    <row r="148" spans="1:31" s="73" customFormat="1" ht="27.75" customHeight="1">
      <c r="A148" s="302"/>
      <c r="B148" s="304"/>
      <c r="C148" s="305"/>
      <c r="D148" s="307"/>
      <c r="E148" s="183" t="s">
        <v>16</v>
      </c>
      <c r="F148" s="179" t="s">
        <v>243</v>
      </c>
      <c r="G148" s="165" t="s">
        <v>166</v>
      </c>
      <c r="H148" s="217">
        <f>I148+J148+K148+L148+M148+N148+O148+P148</f>
        <v>4</v>
      </c>
      <c r="I148" s="165"/>
      <c r="J148" s="165"/>
      <c r="K148" s="165"/>
      <c r="L148" s="165"/>
      <c r="M148" s="165"/>
      <c r="N148" s="165"/>
      <c r="O148" s="165"/>
      <c r="P148" s="219">
        <v>4</v>
      </c>
      <c r="Q148" s="276">
        <f>R148+S148+T148+U148+V148+W148+X148+Y148</f>
        <v>0</v>
      </c>
      <c r="R148" s="243"/>
      <c r="S148" s="243"/>
      <c r="T148" s="243"/>
      <c r="U148" s="243"/>
      <c r="V148" s="243"/>
      <c r="W148" s="243"/>
      <c r="X148" s="243"/>
      <c r="Y148" s="277">
        <v>0</v>
      </c>
      <c r="Z148" s="167" t="s">
        <v>179</v>
      </c>
      <c r="AA148" s="168" t="s">
        <v>238</v>
      </c>
      <c r="AB148" s="165" t="s">
        <v>182</v>
      </c>
      <c r="AC148" s="300">
        <v>1</v>
      </c>
      <c r="AD148" s="265">
        <v>1</v>
      </c>
      <c r="AE148" s="271" t="s">
        <v>311</v>
      </c>
    </row>
    <row r="149" spans="1:31" s="4" customFormat="1" ht="15" customHeight="1">
      <c r="A149" s="303"/>
      <c r="B149" s="304"/>
      <c r="C149" s="305"/>
      <c r="D149" s="310" t="s">
        <v>21</v>
      </c>
      <c r="E149" s="310"/>
      <c r="F149" s="310"/>
      <c r="G149" s="310"/>
      <c r="H149" s="218">
        <f>H148</f>
        <v>4</v>
      </c>
      <c r="I149" s="218">
        <f t="shared" ref="I149:P149" si="100">I148</f>
        <v>0</v>
      </c>
      <c r="J149" s="218">
        <f t="shared" si="100"/>
        <v>0</v>
      </c>
      <c r="K149" s="218">
        <f t="shared" si="100"/>
        <v>0</v>
      </c>
      <c r="L149" s="218">
        <f t="shared" si="100"/>
        <v>0</v>
      </c>
      <c r="M149" s="218">
        <f t="shared" si="100"/>
        <v>0</v>
      </c>
      <c r="N149" s="218">
        <f t="shared" si="100"/>
        <v>0</v>
      </c>
      <c r="O149" s="218">
        <f t="shared" si="100"/>
        <v>0</v>
      </c>
      <c r="P149" s="218">
        <f t="shared" si="100"/>
        <v>4</v>
      </c>
      <c r="Q149" s="278">
        <f>Q148</f>
        <v>0</v>
      </c>
      <c r="R149" s="278">
        <f t="shared" ref="R149:Y150" si="101">R148</f>
        <v>0</v>
      </c>
      <c r="S149" s="278">
        <f t="shared" si="101"/>
        <v>0</v>
      </c>
      <c r="T149" s="278">
        <f t="shared" si="101"/>
        <v>0</v>
      </c>
      <c r="U149" s="278">
        <f t="shared" si="101"/>
        <v>0</v>
      </c>
      <c r="V149" s="278">
        <f t="shared" si="101"/>
        <v>0</v>
      </c>
      <c r="W149" s="278">
        <f t="shared" si="101"/>
        <v>0</v>
      </c>
      <c r="X149" s="278">
        <f t="shared" si="101"/>
        <v>0</v>
      </c>
      <c r="Y149" s="278">
        <f t="shared" si="101"/>
        <v>0</v>
      </c>
      <c r="Z149" s="311"/>
      <c r="AA149" s="312"/>
      <c r="AB149" s="312"/>
      <c r="AC149" s="312"/>
      <c r="AD149" s="312"/>
      <c r="AE149" s="313"/>
    </row>
    <row r="150" spans="1:31" s="4" customFormat="1" ht="15" customHeight="1">
      <c r="A150" s="178" t="s">
        <v>16</v>
      </c>
      <c r="B150" s="215" t="s">
        <v>29</v>
      </c>
      <c r="C150" s="216" t="s">
        <v>29</v>
      </c>
      <c r="D150" s="319" t="s">
        <v>22</v>
      </c>
      <c r="E150" s="319"/>
      <c r="F150" s="319"/>
      <c r="G150" s="319"/>
      <c r="H150" s="224">
        <f>H149</f>
        <v>4</v>
      </c>
      <c r="I150" s="198">
        <f t="shared" ref="I150" si="102">I149</f>
        <v>0</v>
      </c>
      <c r="J150" s="198">
        <f t="shared" ref="J150" si="103">J149</f>
        <v>0</v>
      </c>
      <c r="K150" s="198">
        <f t="shared" ref="K150" si="104">K149</f>
        <v>0</v>
      </c>
      <c r="L150" s="198">
        <f t="shared" ref="L150" si="105">L149</f>
        <v>0</v>
      </c>
      <c r="M150" s="198">
        <f t="shared" ref="M150" si="106">M149</f>
        <v>0</v>
      </c>
      <c r="N150" s="198">
        <f t="shared" ref="N150" si="107">N149</f>
        <v>0</v>
      </c>
      <c r="O150" s="198">
        <f t="shared" ref="O150" si="108">O149</f>
        <v>0</v>
      </c>
      <c r="P150" s="227">
        <f t="shared" ref="P150" si="109">P149</f>
        <v>4</v>
      </c>
      <c r="Q150" s="281">
        <f>Q149</f>
        <v>0</v>
      </c>
      <c r="R150" s="282">
        <f t="shared" si="101"/>
        <v>0</v>
      </c>
      <c r="S150" s="282">
        <f t="shared" si="101"/>
        <v>0</v>
      </c>
      <c r="T150" s="282">
        <f t="shared" si="101"/>
        <v>0</v>
      </c>
      <c r="U150" s="282">
        <f t="shared" si="101"/>
        <v>0</v>
      </c>
      <c r="V150" s="282">
        <f t="shared" si="101"/>
        <v>0</v>
      </c>
      <c r="W150" s="282">
        <f t="shared" si="101"/>
        <v>0</v>
      </c>
      <c r="X150" s="282">
        <f t="shared" si="101"/>
        <v>0</v>
      </c>
      <c r="Y150" s="284">
        <f t="shared" si="101"/>
        <v>0</v>
      </c>
      <c r="Z150" s="314"/>
      <c r="AA150" s="315"/>
      <c r="AB150" s="315"/>
      <c r="AC150" s="315"/>
      <c r="AD150" s="315"/>
      <c r="AE150" s="316"/>
    </row>
    <row r="151" spans="1:31" s="4" customFormat="1" ht="15" customHeight="1">
      <c r="A151" s="177" t="s">
        <v>16</v>
      </c>
      <c r="B151" s="161" t="s">
        <v>29</v>
      </c>
      <c r="C151" s="216" t="s">
        <v>31</v>
      </c>
      <c r="D151" s="324" t="s">
        <v>281</v>
      </c>
      <c r="E151" s="325"/>
      <c r="F151" s="325"/>
      <c r="G151" s="325"/>
      <c r="H151" s="325"/>
      <c r="I151" s="325"/>
      <c r="J151" s="325"/>
      <c r="K151" s="325"/>
      <c r="L151" s="325"/>
      <c r="M151" s="325"/>
      <c r="N151" s="325"/>
      <c r="O151" s="325"/>
      <c r="P151" s="325"/>
      <c r="Q151" s="325"/>
      <c r="R151" s="325"/>
      <c r="S151" s="325"/>
      <c r="T151" s="325"/>
      <c r="U151" s="325"/>
      <c r="V151" s="325"/>
      <c r="W151" s="325"/>
      <c r="X151" s="325"/>
      <c r="Y151" s="325"/>
      <c r="Z151" s="325"/>
      <c r="AA151" s="325"/>
      <c r="AB151" s="325"/>
      <c r="AC151" s="325"/>
      <c r="AD151" s="325"/>
      <c r="AE151" s="326"/>
    </row>
    <row r="152" spans="1:31" s="73" customFormat="1" ht="15" customHeight="1">
      <c r="A152" s="301" t="s">
        <v>16</v>
      </c>
      <c r="B152" s="304" t="s">
        <v>29</v>
      </c>
      <c r="C152" s="305" t="s">
        <v>31</v>
      </c>
      <c r="D152" s="306" t="s">
        <v>16</v>
      </c>
      <c r="E152" s="308" t="s">
        <v>239</v>
      </c>
      <c r="F152" s="309"/>
      <c r="G152" s="181"/>
      <c r="H152" s="182"/>
      <c r="I152" s="182"/>
      <c r="J152" s="182"/>
      <c r="K152" s="182"/>
      <c r="L152" s="182"/>
      <c r="M152" s="182"/>
      <c r="N152" s="182"/>
      <c r="O152" s="182"/>
      <c r="P152" s="182"/>
      <c r="Q152" s="244"/>
      <c r="R152" s="244"/>
      <c r="S152" s="244"/>
      <c r="T152" s="244"/>
      <c r="U152" s="244"/>
      <c r="V152" s="244"/>
      <c r="W152" s="244"/>
      <c r="X152" s="244"/>
      <c r="Y152" s="244"/>
      <c r="Z152" s="182"/>
      <c r="AA152" s="164"/>
      <c r="AB152" s="238"/>
      <c r="AC152" s="238"/>
      <c r="AD152" s="261"/>
      <c r="AE152" s="256"/>
    </row>
    <row r="153" spans="1:31" s="73" customFormat="1" ht="14.25" customHeight="1">
      <c r="A153" s="302"/>
      <c r="B153" s="304"/>
      <c r="C153" s="305"/>
      <c r="D153" s="307"/>
      <c r="E153" s="183" t="s">
        <v>16</v>
      </c>
      <c r="F153" s="164"/>
      <c r="G153" s="165"/>
      <c r="H153" s="203">
        <f>I153+J153+K153+L153+M153+N153+O153+P153</f>
        <v>0</v>
      </c>
      <c r="I153" s="165"/>
      <c r="J153" s="165"/>
      <c r="K153" s="165"/>
      <c r="L153" s="165"/>
      <c r="M153" s="165"/>
      <c r="N153" s="165"/>
      <c r="O153" s="165"/>
      <c r="P153" s="165"/>
      <c r="Q153" s="290">
        <f>R153+S153+T153+U153+V153+W153+X153+Y153</f>
        <v>0</v>
      </c>
      <c r="R153" s="243"/>
      <c r="S153" s="243"/>
      <c r="T153" s="243"/>
      <c r="U153" s="243"/>
      <c r="V153" s="243"/>
      <c r="W153" s="243"/>
      <c r="X153" s="243"/>
      <c r="Y153" s="243"/>
      <c r="Z153" s="167" t="s">
        <v>179</v>
      </c>
      <c r="AA153" s="168"/>
      <c r="AB153" s="165"/>
      <c r="AC153" s="165"/>
      <c r="AD153" s="265"/>
      <c r="AE153" s="272" t="s">
        <v>306</v>
      </c>
    </row>
    <row r="154" spans="1:31" s="4" customFormat="1" ht="15" customHeight="1">
      <c r="A154" s="303"/>
      <c r="B154" s="304"/>
      <c r="C154" s="305"/>
      <c r="D154" s="310" t="s">
        <v>21</v>
      </c>
      <c r="E154" s="310"/>
      <c r="F154" s="310"/>
      <c r="G154" s="310"/>
      <c r="H154" s="201">
        <f>H153</f>
        <v>0</v>
      </c>
      <c r="I154" s="201">
        <f t="shared" ref="I154:P154" si="110">I153</f>
        <v>0</v>
      </c>
      <c r="J154" s="201">
        <f t="shared" si="110"/>
        <v>0</v>
      </c>
      <c r="K154" s="201">
        <f t="shared" si="110"/>
        <v>0</v>
      </c>
      <c r="L154" s="201">
        <f t="shared" si="110"/>
        <v>0</v>
      </c>
      <c r="M154" s="201">
        <f t="shared" si="110"/>
        <v>0</v>
      </c>
      <c r="N154" s="201">
        <f t="shared" si="110"/>
        <v>0</v>
      </c>
      <c r="O154" s="201">
        <f t="shared" si="110"/>
        <v>0</v>
      </c>
      <c r="P154" s="201">
        <f t="shared" si="110"/>
        <v>0</v>
      </c>
      <c r="Q154" s="292">
        <f>Q153</f>
        <v>0</v>
      </c>
      <c r="R154" s="292">
        <f t="shared" ref="R154:Y154" si="111">R153</f>
        <v>0</v>
      </c>
      <c r="S154" s="292">
        <f t="shared" si="111"/>
        <v>0</v>
      </c>
      <c r="T154" s="292">
        <f t="shared" si="111"/>
        <v>0</v>
      </c>
      <c r="U154" s="292">
        <f t="shared" si="111"/>
        <v>0</v>
      </c>
      <c r="V154" s="292">
        <f t="shared" si="111"/>
        <v>0</v>
      </c>
      <c r="W154" s="292">
        <f t="shared" si="111"/>
        <v>0</v>
      </c>
      <c r="X154" s="292">
        <f t="shared" si="111"/>
        <v>0</v>
      </c>
      <c r="Y154" s="292">
        <f t="shared" si="111"/>
        <v>0</v>
      </c>
      <c r="Z154" s="311"/>
      <c r="AA154" s="312"/>
      <c r="AB154" s="312"/>
      <c r="AC154" s="312"/>
      <c r="AD154" s="312"/>
      <c r="AE154" s="313"/>
    </row>
    <row r="155" spans="1:31" s="4" customFormat="1" ht="15" customHeight="1">
      <c r="A155" s="178" t="s">
        <v>16</v>
      </c>
      <c r="B155" s="215" t="s">
        <v>29</v>
      </c>
      <c r="C155" s="216" t="s">
        <v>31</v>
      </c>
      <c r="D155" s="319" t="s">
        <v>22</v>
      </c>
      <c r="E155" s="319"/>
      <c r="F155" s="319"/>
      <c r="G155" s="319"/>
      <c r="H155" s="198">
        <f>H154</f>
        <v>0</v>
      </c>
      <c r="I155" s="198">
        <f>I154</f>
        <v>0</v>
      </c>
      <c r="J155" s="198">
        <f t="shared" ref="J155:P155" si="112">J154</f>
        <v>0</v>
      </c>
      <c r="K155" s="198">
        <f t="shared" si="112"/>
        <v>0</v>
      </c>
      <c r="L155" s="198">
        <f t="shared" si="112"/>
        <v>0</v>
      </c>
      <c r="M155" s="198">
        <f t="shared" si="112"/>
        <v>0</v>
      </c>
      <c r="N155" s="198">
        <f t="shared" si="112"/>
        <v>0</v>
      </c>
      <c r="O155" s="198">
        <f t="shared" si="112"/>
        <v>0</v>
      </c>
      <c r="P155" s="198">
        <f t="shared" si="112"/>
        <v>0</v>
      </c>
      <c r="Q155" s="282">
        <f>Q154</f>
        <v>0</v>
      </c>
      <c r="R155" s="282">
        <f>R154</f>
        <v>0</v>
      </c>
      <c r="S155" s="282">
        <f t="shared" ref="S155:Y155" si="113">S154</f>
        <v>0</v>
      </c>
      <c r="T155" s="282">
        <f t="shared" si="113"/>
        <v>0</v>
      </c>
      <c r="U155" s="282">
        <f t="shared" si="113"/>
        <v>0</v>
      </c>
      <c r="V155" s="282">
        <f t="shared" si="113"/>
        <v>0</v>
      </c>
      <c r="W155" s="282">
        <f t="shared" si="113"/>
        <v>0</v>
      </c>
      <c r="X155" s="282">
        <f t="shared" si="113"/>
        <v>0</v>
      </c>
      <c r="Y155" s="282">
        <f t="shared" si="113"/>
        <v>0</v>
      </c>
      <c r="Z155" s="314"/>
      <c r="AA155" s="315"/>
      <c r="AB155" s="315"/>
      <c r="AC155" s="315"/>
      <c r="AD155" s="315"/>
      <c r="AE155" s="316"/>
    </row>
    <row r="156" spans="1:31" s="4" customFormat="1" ht="15" customHeight="1">
      <c r="A156" s="177" t="s">
        <v>16</v>
      </c>
      <c r="B156" s="161" t="s">
        <v>29</v>
      </c>
      <c r="C156" s="216" t="s">
        <v>34</v>
      </c>
      <c r="D156" s="324" t="s">
        <v>282</v>
      </c>
      <c r="E156" s="325"/>
      <c r="F156" s="325"/>
      <c r="G156" s="325"/>
      <c r="H156" s="325"/>
      <c r="I156" s="325"/>
      <c r="J156" s="325"/>
      <c r="K156" s="325"/>
      <c r="L156" s="325"/>
      <c r="M156" s="325"/>
      <c r="N156" s="325"/>
      <c r="O156" s="325"/>
      <c r="P156" s="325"/>
      <c r="Q156" s="325"/>
      <c r="R156" s="325"/>
      <c r="S156" s="325"/>
      <c r="T156" s="325"/>
      <c r="U156" s="325"/>
      <c r="V156" s="325"/>
      <c r="W156" s="325"/>
      <c r="X156" s="325"/>
      <c r="Y156" s="325"/>
      <c r="Z156" s="325"/>
      <c r="AA156" s="325"/>
      <c r="AB156" s="325"/>
      <c r="AC156" s="325"/>
      <c r="AD156" s="325"/>
      <c r="AE156" s="326"/>
    </row>
    <row r="157" spans="1:31" s="73" customFormat="1" ht="15" customHeight="1">
      <c r="A157" s="301" t="s">
        <v>16</v>
      </c>
      <c r="B157" s="304" t="s">
        <v>29</v>
      </c>
      <c r="C157" s="305" t="s">
        <v>34</v>
      </c>
      <c r="D157" s="306" t="s">
        <v>16</v>
      </c>
      <c r="E157" s="308" t="s">
        <v>240</v>
      </c>
      <c r="F157" s="309"/>
      <c r="G157" s="181"/>
      <c r="H157" s="182"/>
      <c r="I157" s="182"/>
      <c r="J157" s="182"/>
      <c r="K157" s="182"/>
      <c r="L157" s="182"/>
      <c r="M157" s="182"/>
      <c r="N157" s="182"/>
      <c r="O157" s="182"/>
      <c r="P157" s="182"/>
      <c r="Q157" s="244"/>
      <c r="R157" s="244"/>
      <c r="S157" s="244"/>
      <c r="T157" s="244"/>
      <c r="U157" s="244"/>
      <c r="V157" s="244"/>
      <c r="W157" s="244"/>
      <c r="X157" s="244"/>
      <c r="Y157" s="244"/>
      <c r="Z157" s="182"/>
      <c r="AA157" s="164"/>
      <c r="AB157" s="238"/>
      <c r="AC157" s="238"/>
      <c r="AD157" s="261"/>
      <c r="AE157" s="256"/>
    </row>
    <row r="158" spans="1:31" s="73" customFormat="1" ht="29.25" customHeight="1">
      <c r="A158" s="302"/>
      <c r="B158" s="304"/>
      <c r="C158" s="305"/>
      <c r="D158" s="307"/>
      <c r="E158" s="183" t="s">
        <v>16</v>
      </c>
      <c r="F158" s="164"/>
      <c r="G158" s="165"/>
      <c r="H158" s="203">
        <f>I158+J158+K158+L158+M158+N158+O158+P158</f>
        <v>0</v>
      </c>
      <c r="I158" s="165"/>
      <c r="J158" s="165"/>
      <c r="K158" s="165"/>
      <c r="L158" s="165"/>
      <c r="M158" s="165"/>
      <c r="N158" s="165"/>
      <c r="O158" s="165"/>
      <c r="P158" s="165"/>
      <c r="Q158" s="290">
        <f>R158+S158+T158+U158+V158+W158+X158+Y158</f>
        <v>0</v>
      </c>
      <c r="R158" s="243"/>
      <c r="S158" s="243"/>
      <c r="T158" s="243"/>
      <c r="U158" s="243"/>
      <c r="V158" s="243"/>
      <c r="W158" s="243"/>
      <c r="X158" s="243"/>
      <c r="Y158" s="243"/>
      <c r="Z158" s="167" t="s">
        <v>179</v>
      </c>
      <c r="AA158" s="168"/>
      <c r="AB158" s="165"/>
      <c r="AC158" s="165"/>
      <c r="AD158" s="265"/>
      <c r="AE158" s="271" t="s">
        <v>311</v>
      </c>
    </row>
    <row r="159" spans="1:31" s="4" customFormat="1" ht="15" customHeight="1">
      <c r="A159" s="303"/>
      <c r="B159" s="304"/>
      <c r="C159" s="305"/>
      <c r="D159" s="310" t="s">
        <v>21</v>
      </c>
      <c r="E159" s="310"/>
      <c r="F159" s="310"/>
      <c r="G159" s="310"/>
      <c r="H159" s="201">
        <f>H158</f>
        <v>0</v>
      </c>
      <c r="I159" s="201">
        <f t="shared" ref="I159:P159" si="114">I158</f>
        <v>0</v>
      </c>
      <c r="J159" s="201">
        <f t="shared" si="114"/>
        <v>0</v>
      </c>
      <c r="K159" s="201">
        <f t="shared" si="114"/>
        <v>0</v>
      </c>
      <c r="L159" s="201">
        <f t="shared" si="114"/>
        <v>0</v>
      </c>
      <c r="M159" s="201">
        <f t="shared" si="114"/>
        <v>0</v>
      </c>
      <c r="N159" s="201">
        <f t="shared" si="114"/>
        <v>0</v>
      </c>
      <c r="O159" s="201">
        <f t="shared" si="114"/>
        <v>0</v>
      </c>
      <c r="P159" s="201">
        <f t="shared" si="114"/>
        <v>0</v>
      </c>
      <c r="Q159" s="292">
        <f>Q158</f>
        <v>0</v>
      </c>
      <c r="R159" s="292">
        <f t="shared" ref="R159:Y159" si="115">R158</f>
        <v>0</v>
      </c>
      <c r="S159" s="292">
        <f t="shared" si="115"/>
        <v>0</v>
      </c>
      <c r="T159" s="292">
        <f t="shared" si="115"/>
        <v>0</v>
      </c>
      <c r="U159" s="292">
        <f t="shared" si="115"/>
        <v>0</v>
      </c>
      <c r="V159" s="292">
        <f t="shared" si="115"/>
        <v>0</v>
      </c>
      <c r="W159" s="292">
        <f t="shared" si="115"/>
        <v>0</v>
      </c>
      <c r="X159" s="292">
        <f t="shared" si="115"/>
        <v>0</v>
      </c>
      <c r="Y159" s="292">
        <f t="shared" si="115"/>
        <v>0</v>
      </c>
      <c r="Z159" s="311"/>
      <c r="AA159" s="312"/>
      <c r="AB159" s="312"/>
      <c r="AC159" s="312"/>
      <c r="AD159" s="312"/>
      <c r="AE159" s="313"/>
    </row>
    <row r="160" spans="1:31" s="4" customFormat="1" ht="15" customHeight="1">
      <c r="A160" s="178" t="s">
        <v>16</v>
      </c>
      <c r="B160" s="215" t="s">
        <v>29</v>
      </c>
      <c r="C160" s="216" t="s">
        <v>34</v>
      </c>
      <c r="D160" s="319" t="s">
        <v>22</v>
      </c>
      <c r="E160" s="319"/>
      <c r="F160" s="319"/>
      <c r="G160" s="319"/>
      <c r="H160" s="198">
        <f>H159</f>
        <v>0</v>
      </c>
      <c r="I160" s="198">
        <f t="shared" ref="I160:P160" si="116">I159</f>
        <v>0</v>
      </c>
      <c r="J160" s="198">
        <f t="shared" si="116"/>
        <v>0</v>
      </c>
      <c r="K160" s="198">
        <f t="shared" si="116"/>
        <v>0</v>
      </c>
      <c r="L160" s="198">
        <f t="shared" si="116"/>
        <v>0</v>
      </c>
      <c r="M160" s="198">
        <f t="shared" si="116"/>
        <v>0</v>
      </c>
      <c r="N160" s="198">
        <f t="shared" si="116"/>
        <v>0</v>
      </c>
      <c r="O160" s="198">
        <f t="shared" si="116"/>
        <v>0</v>
      </c>
      <c r="P160" s="198">
        <f t="shared" si="116"/>
        <v>0</v>
      </c>
      <c r="Q160" s="282">
        <f>Q159</f>
        <v>0</v>
      </c>
      <c r="R160" s="282">
        <f t="shared" ref="R160:Y160" si="117">R159</f>
        <v>0</v>
      </c>
      <c r="S160" s="282">
        <f t="shared" si="117"/>
        <v>0</v>
      </c>
      <c r="T160" s="282">
        <f t="shared" si="117"/>
        <v>0</v>
      </c>
      <c r="U160" s="282">
        <f t="shared" si="117"/>
        <v>0</v>
      </c>
      <c r="V160" s="282">
        <f t="shared" si="117"/>
        <v>0</v>
      </c>
      <c r="W160" s="282">
        <f t="shared" si="117"/>
        <v>0</v>
      </c>
      <c r="X160" s="282">
        <f t="shared" si="117"/>
        <v>0</v>
      </c>
      <c r="Y160" s="282">
        <f t="shared" si="117"/>
        <v>0</v>
      </c>
      <c r="Z160" s="314"/>
      <c r="AA160" s="315"/>
      <c r="AB160" s="315"/>
      <c r="AC160" s="315"/>
      <c r="AD160" s="315"/>
      <c r="AE160" s="316"/>
    </row>
    <row r="161" spans="1:31" s="4" customFormat="1" ht="15" customHeight="1">
      <c r="A161" s="177" t="s">
        <v>16</v>
      </c>
      <c r="B161" s="161" t="s">
        <v>29</v>
      </c>
      <c r="C161" s="216" t="s">
        <v>35</v>
      </c>
      <c r="D161" s="324" t="s">
        <v>283</v>
      </c>
      <c r="E161" s="325"/>
      <c r="F161" s="325"/>
      <c r="G161" s="325"/>
      <c r="H161" s="325"/>
      <c r="I161" s="325"/>
      <c r="J161" s="325"/>
      <c r="K161" s="325"/>
      <c r="L161" s="325"/>
      <c r="M161" s="325"/>
      <c r="N161" s="325"/>
      <c r="O161" s="325"/>
      <c r="P161" s="325"/>
      <c r="Q161" s="325"/>
      <c r="R161" s="325"/>
      <c r="S161" s="325"/>
      <c r="T161" s="325"/>
      <c r="U161" s="325"/>
      <c r="V161" s="325"/>
      <c r="W161" s="325"/>
      <c r="X161" s="325"/>
      <c r="Y161" s="325"/>
      <c r="Z161" s="325"/>
      <c r="AA161" s="325"/>
      <c r="AB161" s="325"/>
      <c r="AC161" s="325"/>
      <c r="AD161" s="325"/>
      <c r="AE161" s="326"/>
    </row>
    <row r="162" spans="1:31" s="73" customFormat="1" ht="26.25" customHeight="1">
      <c r="A162" s="301" t="s">
        <v>16</v>
      </c>
      <c r="B162" s="304" t="s">
        <v>29</v>
      </c>
      <c r="C162" s="305" t="s">
        <v>35</v>
      </c>
      <c r="D162" s="306" t="s">
        <v>16</v>
      </c>
      <c r="E162" s="308" t="s">
        <v>241</v>
      </c>
      <c r="F162" s="309"/>
      <c r="G162" s="181"/>
      <c r="H162" s="182"/>
      <c r="I162" s="182"/>
      <c r="J162" s="182"/>
      <c r="K162" s="182"/>
      <c r="L162" s="182"/>
      <c r="M162" s="182"/>
      <c r="N162" s="182"/>
      <c r="O162" s="182"/>
      <c r="P162" s="182"/>
      <c r="Q162" s="244"/>
      <c r="R162" s="244"/>
      <c r="S162" s="244"/>
      <c r="T162" s="244"/>
      <c r="U162" s="244"/>
      <c r="V162" s="244"/>
      <c r="W162" s="244"/>
      <c r="X162" s="244"/>
      <c r="Y162" s="244"/>
      <c r="Z162" s="182"/>
      <c r="AA162" s="164"/>
      <c r="AB162" s="238"/>
      <c r="AC162" s="238"/>
      <c r="AD162" s="261"/>
      <c r="AE162" s="256"/>
    </row>
    <row r="163" spans="1:31" s="73" customFormat="1" ht="15" customHeight="1">
      <c r="A163" s="302"/>
      <c r="B163" s="304"/>
      <c r="C163" s="305"/>
      <c r="D163" s="307"/>
      <c r="E163" s="183" t="s">
        <v>16</v>
      </c>
      <c r="F163" s="164"/>
      <c r="G163" s="165"/>
      <c r="H163" s="203">
        <f>I163+J163+K163+L163+M163+N163+O163+P163</f>
        <v>0</v>
      </c>
      <c r="I163" s="165"/>
      <c r="J163" s="165"/>
      <c r="K163" s="165"/>
      <c r="L163" s="165"/>
      <c r="M163" s="165"/>
      <c r="N163" s="165"/>
      <c r="O163" s="165"/>
      <c r="P163" s="165"/>
      <c r="Q163" s="290">
        <f>R163+S163+T163+U163+V163+W163+X163+Y163</f>
        <v>0</v>
      </c>
      <c r="R163" s="243"/>
      <c r="S163" s="243"/>
      <c r="T163" s="243"/>
      <c r="U163" s="243"/>
      <c r="V163" s="243"/>
      <c r="W163" s="243"/>
      <c r="X163" s="243"/>
      <c r="Y163" s="243"/>
      <c r="Z163" s="167" t="s">
        <v>179</v>
      </c>
      <c r="AA163" s="168"/>
      <c r="AB163" s="165"/>
      <c r="AC163" s="165"/>
      <c r="AD163" s="265"/>
      <c r="AE163" s="272" t="s">
        <v>306</v>
      </c>
    </row>
    <row r="164" spans="1:31" s="4" customFormat="1" ht="15" customHeight="1">
      <c r="A164" s="303"/>
      <c r="B164" s="304"/>
      <c r="C164" s="305"/>
      <c r="D164" s="310" t="s">
        <v>21</v>
      </c>
      <c r="E164" s="310"/>
      <c r="F164" s="310"/>
      <c r="G164" s="310"/>
      <c r="H164" s="230">
        <f>H163</f>
        <v>0</v>
      </c>
      <c r="I164" s="230">
        <f t="shared" ref="I164:P164" si="118">I163</f>
        <v>0</v>
      </c>
      <c r="J164" s="230">
        <f t="shared" si="118"/>
        <v>0</v>
      </c>
      <c r="K164" s="230">
        <f t="shared" si="118"/>
        <v>0</v>
      </c>
      <c r="L164" s="230">
        <f t="shared" si="118"/>
        <v>0</v>
      </c>
      <c r="M164" s="230">
        <f t="shared" si="118"/>
        <v>0</v>
      </c>
      <c r="N164" s="230">
        <f t="shared" si="118"/>
        <v>0</v>
      </c>
      <c r="O164" s="230">
        <f t="shared" si="118"/>
        <v>0</v>
      </c>
      <c r="P164" s="230">
        <f t="shared" si="118"/>
        <v>0</v>
      </c>
      <c r="Q164" s="293">
        <f>Q163</f>
        <v>0</v>
      </c>
      <c r="R164" s="293">
        <f t="shared" ref="R164:Y164" si="119">R163</f>
        <v>0</v>
      </c>
      <c r="S164" s="293">
        <f t="shared" si="119"/>
        <v>0</v>
      </c>
      <c r="T164" s="293">
        <f t="shared" si="119"/>
        <v>0</v>
      </c>
      <c r="U164" s="293">
        <f t="shared" si="119"/>
        <v>0</v>
      </c>
      <c r="V164" s="293">
        <f t="shared" si="119"/>
        <v>0</v>
      </c>
      <c r="W164" s="293">
        <f t="shared" si="119"/>
        <v>0</v>
      </c>
      <c r="X164" s="293">
        <f t="shared" si="119"/>
        <v>0</v>
      </c>
      <c r="Y164" s="293">
        <f t="shared" si="119"/>
        <v>0</v>
      </c>
      <c r="Z164" s="311"/>
      <c r="AA164" s="312"/>
      <c r="AB164" s="312"/>
      <c r="AC164" s="312"/>
      <c r="AD164" s="312"/>
      <c r="AE164" s="313"/>
    </row>
    <row r="165" spans="1:31" s="4" customFormat="1" ht="15" customHeight="1">
      <c r="A165" s="178" t="s">
        <v>16</v>
      </c>
      <c r="B165" s="215" t="s">
        <v>29</v>
      </c>
      <c r="C165" s="216" t="s">
        <v>35</v>
      </c>
      <c r="D165" s="319" t="s">
        <v>22</v>
      </c>
      <c r="E165" s="319"/>
      <c r="F165" s="319"/>
      <c r="G165" s="319"/>
      <c r="H165" s="231">
        <f>H164</f>
        <v>0</v>
      </c>
      <c r="I165" s="231">
        <f t="shared" ref="I165:P165" si="120">I164</f>
        <v>0</v>
      </c>
      <c r="J165" s="231">
        <f t="shared" si="120"/>
        <v>0</v>
      </c>
      <c r="K165" s="231">
        <f t="shared" si="120"/>
        <v>0</v>
      </c>
      <c r="L165" s="231">
        <f t="shared" si="120"/>
        <v>0</v>
      </c>
      <c r="M165" s="231">
        <f t="shared" si="120"/>
        <v>0</v>
      </c>
      <c r="N165" s="231">
        <f t="shared" si="120"/>
        <v>0</v>
      </c>
      <c r="O165" s="231">
        <f t="shared" si="120"/>
        <v>0</v>
      </c>
      <c r="P165" s="231">
        <f t="shared" si="120"/>
        <v>0</v>
      </c>
      <c r="Q165" s="294">
        <f>Q164</f>
        <v>0</v>
      </c>
      <c r="R165" s="294">
        <f t="shared" ref="R165:Y165" si="121">R164</f>
        <v>0</v>
      </c>
      <c r="S165" s="294">
        <f t="shared" si="121"/>
        <v>0</v>
      </c>
      <c r="T165" s="294">
        <f t="shared" si="121"/>
        <v>0</v>
      </c>
      <c r="U165" s="294">
        <f t="shared" si="121"/>
        <v>0</v>
      </c>
      <c r="V165" s="294">
        <f t="shared" si="121"/>
        <v>0</v>
      </c>
      <c r="W165" s="294">
        <f t="shared" si="121"/>
        <v>0</v>
      </c>
      <c r="X165" s="294">
        <f t="shared" si="121"/>
        <v>0</v>
      </c>
      <c r="Y165" s="294">
        <f t="shared" si="121"/>
        <v>0</v>
      </c>
      <c r="Z165" s="314"/>
      <c r="AA165" s="315"/>
      <c r="AB165" s="315"/>
      <c r="AC165" s="315"/>
      <c r="AD165" s="315"/>
      <c r="AE165" s="316"/>
    </row>
    <row r="166" spans="1:31" s="73" customFormat="1" ht="15" customHeight="1">
      <c r="A166" s="178" t="s">
        <v>16</v>
      </c>
      <c r="B166" s="215" t="s">
        <v>29</v>
      </c>
      <c r="C166" s="346" t="s">
        <v>24</v>
      </c>
      <c r="D166" s="347"/>
      <c r="E166" s="347"/>
      <c r="F166" s="347"/>
      <c r="G166" s="347"/>
      <c r="H166" s="229">
        <f t="shared" ref="H166:P166" si="122">H127+H135+H140+H145+H150+H155+H160+H165</f>
        <v>19</v>
      </c>
      <c r="I166" s="229">
        <f t="shared" si="122"/>
        <v>0</v>
      </c>
      <c r="J166" s="229">
        <f t="shared" si="122"/>
        <v>0</v>
      </c>
      <c r="K166" s="229">
        <f t="shared" si="122"/>
        <v>0</v>
      </c>
      <c r="L166" s="229">
        <f t="shared" si="122"/>
        <v>0</v>
      </c>
      <c r="M166" s="229">
        <f t="shared" si="122"/>
        <v>0</v>
      </c>
      <c r="N166" s="229">
        <f t="shared" si="122"/>
        <v>0</v>
      </c>
      <c r="O166" s="229">
        <f t="shared" si="122"/>
        <v>0</v>
      </c>
      <c r="P166" s="229">
        <f t="shared" si="122"/>
        <v>19</v>
      </c>
      <c r="Q166" s="288">
        <f t="shared" ref="Q166:Y166" si="123">Q127+Q135+Q140+Q145+Q150+Q155+Q160+Q165</f>
        <v>13.6</v>
      </c>
      <c r="R166" s="288">
        <f t="shared" si="123"/>
        <v>0</v>
      </c>
      <c r="S166" s="288">
        <f t="shared" si="123"/>
        <v>0</v>
      </c>
      <c r="T166" s="288">
        <f t="shared" si="123"/>
        <v>0</v>
      </c>
      <c r="U166" s="288">
        <f t="shared" si="123"/>
        <v>0</v>
      </c>
      <c r="V166" s="288">
        <f t="shared" si="123"/>
        <v>0</v>
      </c>
      <c r="W166" s="288">
        <f t="shared" si="123"/>
        <v>11.6</v>
      </c>
      <c r="X166" s="288">
        <f t="shared" si="123"/>
        <v>0</v>
      </c>
      <c r="Y166" s="288">
        <f t="shared" si="123"/>
        <v>2</v>
      </c>
      <c r="Z166" s="376"/>
      <c r="AA166" s="377"/>
      <c r="AB166" s="377"/>
      <c r="AC166" s="377"/>
      <c r="AD166" s="377"/>
      <c r="AE166" s="378"/>
    </row>
    <row r="167" spans="1:31" s="73" customFormat="1" ht="15" customHeight="1">
      <c r="A167" s="178" t="s">
        <v>16</v>
      </c>
      <c r="B167" s="342" t="s">
        <v>23</v>
      </c>
      <c r="C167" s="342"/>
      <c r="D167" s="342"/>
      <c r="E167" s="342"/>
      <c r="F167" s="342"/>
      <c r="G167" s="342"/>
      <c r="H167" s="232">
        <f t="shared" ref="H167:P167" si="124">H55+H78+H99+H118+H166</f>
        <v>1035.069</v>
      </c>
      <c r="I167" s="232">
        <f t="shared" si="124"/>
        <v>96.600999999999999</v>
      </c>
      <c r="J167" s="232">
        <f t="shared" si="124"/>
        <v>1.5</v>
      </c>
      <c r="K167" s="232">
        <f t="shared" si="124"/>
        <v>22.868000000000002</v>
      </c>
      <c r="L167" s="232">
        <f t="shared" si="124"/>
        <v>0</v>
      </c>
      <c r="M167" s="232">
        <f t="shared" si="124"/>
        <v>0</v>
      </c>
      <c r="N167" s="232">
        <f t="shared" si="124"/>
        <v>0</v>
      </c>
      <c r="O167" s="232">
        <f t="shared" si="124"/>
        <v>0</v>
      </c>
      <c r="P167" s="232">
        <f t="shared" si="124"/>
        <v>914.1</v>
      </c>
      <c r="Q167" s="295">
        <f t="shared" ref="Q167:Y167" si="125">Q55+Q78+Q99+Q118+Q166</f>
        <v>165.73000000000002</v>
      </c>
      <c r="R167" s="295">
        <f t="shared" si="125"/>
        <v>101.03</v>
      </c>
      <c r="S167" s="295">
        <f t="shared" si="125"/>
        <v>8.44</v>
      </c>
      <c r="T167" s="295">
        <f t="shared" si="125"/>
        <v>23.049999999999997</v>
      </c>
      <c r="U167" s="295">
        <f t="shared" si="125"/>
        <v>0</v>
      </c>
      <c r="V167" s="295">
        <f t="shared" si="125"/>
        <v>2.91</v>
      </c>
      <c r="W167" s="295">
        <f t="shared" si="125"/>
        <v>11.6</v>
      </c>
      <c r="X167" s="295">
        <f t="shared" si="125"/>
        <v>0</v>
      </c>
      <c r="Y167" s="295">
        <f t="shared" si="125"/>
        <v>18.7</v>
      </c>
      <c r="Z167" s="388"/>
      <c r="AA167" s="389"/>
      <c r="AB167" s="389"/>
      <c r="AC167" s="389"/>
      <c r="AD167" s="389"/>
      <c r="AE167" s="390"/>
    </row>
    <row r="168" spans="1:31" s="73" customFormat="1" ht="9.75" customHeight="1">
      <c r="B168" s="343"/>
      <c r="C168" s="343"/>
      <c r="D168" s="343"/>
      <c r="E168" s="343"/>
      <c r="F168" s="343"/>
      <c r="G168" s="343"/>
      <c r="H168" s="343"/>
      <c r="I168" s="343"/>
      <c r="J168" s="343"/>
      <c r="K168" s="343"/>
      <c r="L168" s="343"/>
      <c r="M168" s="343"/>
      <c r="N168" s="343"/>
      <c r="O168" s="343"/>
      <c r="P168" s="343"/>
      <c r="Q168" s="343"/>
      <c r="R168" s="343"/>
      <c r="S168" s="343"/>
      <c r="T168" s="343"/>
      <c r="U168" s="343"/>
      <c r="V168" s="343"/>
      <c r="W168" s="343"/>
      <c r="X168" s="343"/>
      <c r="Y168" s="343"/>
      <c r="Z168" s="343"/>
      <c r="AB168" s="240"/>
      <c r="AC168" s="240"/>
      <c r="AD168" s="267"/>
      <c r="AE168" s="538"/>
    </row>
    <row r="169" spans="1:31" s="73" customFormat="1" ht="9.75" customHeight="1">
      <c r="B169" s="174"/>
      <c r="C169" s="174"/>
      <c r="D169" s="174"/>
      <c r="E169" s="174"/>
      <c r="F169" s="174"/>
      <c r="G169" s="174"/>
      <c r="H169" s="187"/>
      <c r="I169" s="187"/>
      <c r="J169" s="187"/>
      <c r="K169" s="187"/>
      <c r="L169" s="187"/>
      <c r="M169" s="187"/>
      <c r="N169" s="187"/>
      <c r="O169" s="187"/>
      <c r="P169" s="187"/>
      <c r="Q169" s="296"/>
      <c r="R169" s="296"/>
      <c r="S169" s="296"/>
      <c r="T169" s="296"/>
      <c r="U169" s="296"/>
      <c r="V169" s="296"/>
      <c r="W169" s="296"/>
      <c r="X169" s="296"/>
      <c r="Y169" s="296"/>
      <c r="Z169" s="174"/>
      <c r="AB169" s="240"/>
      <c r="AC169" s="240"/>
      <c r="AD169" s="267"/>
      <c r="AE169" s="538"/>
    </row>
    <row r="170" spans="1:31">
      <c r="Z170" s="5"/>
    </row>
    <row r="171" spans="1:31" ht="155.25" customHeight="1">
      <c r="B171" s="344" t="s">
        <v>0</v>
      </c>
      <c r="C171" s="345"/>
      <c r="D171" s="345"/>
      <c r="E171" s="345"/>
      <c r="F171" s="345"/>
      <c r="G171" s="345"/>
      <c r="H171" s="345"/>
      <c r="I171" s="345"/>
      <c r="J171" s="345"/>
      <c r="K171" s="345"/>
      <c r="L171" s="345"/>
      <c r="M171" s="345"/>
      <c r="N171" s="345"/>
      <c r="O171" s="345"/>
      <c r="P171" s="345"/>
      <c r="Q171" s="345"/>
      <c r="R171" s="345"/>
      <c r="S171" s="345"/>
      <c r="T171" s="345"/>
      <c r="U171" s="345"/>
      <c r="V171" s="345"/>
      <c r="W171" s="345"/>
      <c r="X171" s="345"/>
      <c r="Y171" s="345"/>
      <c r="Z171" s="345"/>
      <c r="AA171" s="345"/>
      <c r="AB171" s="345"/>
      <c r="AC171" s="345"/>
      <c r="AD171" s="269"/>
      <c r="AE171" s="540"/>
    </row>
    <row r="172" spans="1:31" ht="54" customHeight="1">
      <c r="B172" s="337" t="s">
        <v>177</v>
      </c>
      <c r="C172" s="338"/>
      <c r="D172" s="338"/>
      <c r="E172" s="338"/>
      <c r="F172" s="338"/>
      <c r="G172" s="338"/>
      <c r="H172" s="338"/>
      <c r="I172" s="338"/>
      <c r="J172" s="338"/>
      <c r="K172" s="338"/>
      <c r="L172" s="338"/>
      <c r="M172" s="338"/>
      <c r="N172" s="338"/>
      <c r="O172" s="338"/>
      <c r="P172" s="338"/>
      <c r="Q172" s="338"/>
      <c r="R172" s="338"/>
      <c r="S172" s="338"/>
      <c r="T172" s="338"/>
      <c r="U172" s="338"/>
      <c r="V172" s="338"/>
      <c r="W172" s="338"/>
      <c r="X172" s="338"/>
      <c r="Y172" s="338"/>
      <c r="Z172" s="338"/>
      <c r="AA172" s="338"/>
      <c r="AB172" s="338"/>
      <c r="AC172" s="338"/>
      <c r="AD172" s="269"/>
      <c r="AE172" s="540"/>
    </row>
  </sheetData>
  <mergeCells count="356">
    <mergeCell ref="Z140:AE140"/>
    <mergeCell ref="Z139:AE139"/>
    <mergeCell ref="Z166:AE166"/>
    <mergeCell ref="Z167:AE167"/>
    <mergeCell ref="D161:AE161"/>
    <mergeCell ref="Z160:AE160"/>
    <mergeCell ref="Z159:AE159"/>
    <mergeCell ref="Z154:AE154"/>
    <mergeCell ref="Z155:AE155"/>
    <mergeCell ref="D156:AE156"/>
    <mergeCell ref="D151:AE151"/>
    <mergeCell ref="C166:G166"/>
    <mergeCell ref="D140:G140"/>
    <mergeCell ref="D141:AE141"/>
    <mergeCell ref="D165:G165"/>
    <mergeCell ref="D160:G160"/>
    <mergeCell ref="C147:C149"/>
    <mergeCell ref="D147:D148"/>
    <mergeCell ref="E147:F147"/>
    <mergeCell ref="D149:G149"/>
    <mergeCell ref="D150:G150"/>
    <mergeCell ref="Z150:AE150"/>
    <mergeCell ref="Z149:AE149"/>
    <mergeCell ref="D146:AE146"/>
    <mergeCell ref="Z117:AE117"/>
    <mergeCell ref="Z118:AE118"/>
    <mergeCell ref="C119:AE119"/>
    <mergeCell ref="D120:AE120"/>
    <mergeCell ref="Z126:AE126"/>
    <mergeCell ref="Z127:AE127"/>
    <mergeCell ref="D128:AE128"/>
    <mergeCell ref="Z134:AE134"/>
    <mergeCell ref="Z135:AE135"/>
    <mergeCell ref="E129:F129"/>
    <mergeCell ref="D131:G131"/>
    <mergeCell ref="Z131:AC131"/>
    <mergeCell ref="Z25:AE25"/>
    <mergeCell ref="D26:AE26"/>
    <mergeCell ref="Z54:AE54"/>
    <mergeCell ref="Z55:AE55"/>
    <mergeCell ref="C56:AE56"/>
    <mergeCell ref="D57:AE57"/>
    <mergeCell ref="Z77:AE77"/>
    <mergeCell ref="Z78:AE78"/>
    <mergeCell ref="C79:AE79"/>
    <mergeCell ref="Z116:AC116"/>
    <mergeCell ref="C78:G78"/>
    <mergeCell ref="A92:A94"/>
    <mergeCell ref="B92:B94"/>
    <mergeCell ref="C92:C94"/>
    <mergeCell ref="D92:D93"/>
    <mergeCell ref="E92:F92"/>
    <mergeCell ref="D94:G94"/>
    <mergeCell ref="Z94:AC94"/>
    <mergeCell ref="Z86:AC86"/>
    <mergeCell ref="A87:A89"/>
    <mergeCell ref="B87:B89"/>
    <mergeCell ref="C87:C89"/>
    <mergeCell ref="D87:D88"/>
    <mergeCell ref="E87:F87"/>
    <mergeCell ref="D89:G89"/>
    <mergeCell ref="A95:A97"/>
    <mergeCell ref="B95:B97"/>
    <mergeCell ref="C95:C97"/>
    <mergeCell ref="D95:D96"/>
    <mergeCell ref="E95:F95"/>
    <mergeCell ref="D97:G97"/>
    <mergeCell ref="Z97:AC97"/>
    <mergeCell ref="A81:A83"/>
    <mergeCell ref="B81:B83"/>
    <mergeCell ref="C81:C83"/>
    <mergeCell ref="D81:D82"/>
    <mergeCell ref="E81:F81"/>
    <mergeCell ref="D83:G83"/>
    <mergeCell ref="Z83:AC83"/>
    <mergeCell ref="A84:A86"/>
    <mergeCell ref="B84:B86"/>
    <mergeCell ref="C84:C86"/>
    <mergeCell ref="D84:D85"/>
    <mergeCell ref="E84:F84"/>
    <mergeCell ref="D86:G86"/>
    <mergeCell ref="D90:G90"/>
    <mergeCell ref="D80:AE80"/>
    <mergeCell ref="Z89:AE89"/>
    <mergeCell ref="Z90:AE90"/>
    <mergeCell ref="D91:AE91"/>
    <mergeCell ref="D117:G117"/>
    <mergeCell ref="C118:G118"/>
    <mergeCell ref="A108:A110"/>
    <mergeCell ref="B108:B110"/>
    <mergeCell ref="C108:C110"/>
    <mergeCell ref="D108:D109"/>
    <mergeCell ref="E108:F108"/>
    <mergeCell ref="D110:G110"/>
    <mergeCell ref="Z110:AC110"/>
    <mergeCell ref="A111:A113"/>
    <mergeCell ref="B111:B113"/>
    <mergeCell ref="C111:C113"/>
    <mergeCell ref="D111:D112"/>
    <mergeCell ref="E111:F111"/>
    <mergeCell ref="D113:G113"/>
    <mergeCell ref="Z113:AC113"/>
    <mergeCell ref="A114:A116"/>
    <mergeCell ref="B114:B116"/>
    <mergeCell ref="C114:C116"/>
    <mergeCell ref="D114:D115"/>
    <mergeCell ref="E114:F114"/>
    <mergeCell ref="D116:G116"/>
    <mergeCell ref="A105:A107"/>
    <mergeCell ref="B105:B107"/>
    <mergeCell ref="C105:C107"/>
    <mergeCell ref="D105:D106"/>
    <mergeCell ref="E105:F105"/>
    <mergeCell ref="D107:G107"/>
    <mergeCell ref="Z107:AC107"/>
    <mergeCell ref="D98:G98"/>
    <mergeCell ref="A102:A104"/>
    <mergeCell ref="B102:B104"/>
    <mergeCell ref="C102:C104"/>
    <mergeCell ref="D102:D103"/>
    <mergeCell ref="E102:F102"/>
    <mergeCell ref="D104:G104"/>
    <mergeCell ref="Z104:AC104"/>
    <mergeCell ref="Z98:AE98"/>
    <mergeCell ref="Z99:AE99"/>
    <mergeCell ref="C100:AE100"/>
    <mergeCell ref="D101:AE101"/>
    <mergeCell ref="A71:A73"/>
    <mergeCell ref="B71:B73"/>
    <mergeCell ref="C71:C73"/>
    <mergeCell ref="D71:D72"/>
    <mergeCell ref="E71:F71"/>
    <mergeCell ref="D73:G73"/>
    <mergeCell ref="Z73:AC73"/>
    <mergeCell ref="D77:G77"/>
    <mergeCell ref="A74:A76"/>
    <mergeCell ref="B74:B76"/>
    <mergeCell ref="C74:C76"/>
    <mergeCell ref="D74:D75"/>
    <mergeCell ref="E74:F74"/>
    <mergeCell ref="D76:G76"/>
    <mergeCell ref="Z76:AC76"/>
    <mergeCell ref="A65:A67"/>
    <mergeCell ref="B65:B67"/>
    <mergeCell ref="C65:C67"/>
    <mergeCell ref="D65:D66"/>
    <mergeCell ref="E65:F65"/>
    <mergeCell ref="D67:G67"/>
    <mergeCell ref="Z67:AC67"/>
    <mergeCell ref="A68:A70"/>
    <mergeCell ref="B68:B70"/>
    <mergeCell ref="C68:C70"/>
    <mergeCell ref="D68:D69"/>
    <mergeCell ref="E68:F68"/>
    <mergeCell ref="D70:G70"/>
    <mergeCell ref="Z70:AC70"/>
    <mergeCell ref="A58:A60"/>
    <mergeCell ref="B58:B60"/>
    <mergeCell ref="C58:C60"/>
    <mergeCell ref="D58:D59"/>
    <mergeCell ref="E58:F58"/>
    <mergeCell ref="D60:G60"/>
    <mergeCell ref="Z60:AC60"/>
    <mergeCell ref="A61:A64"/>
    <mergeCell ref="B61:B64"/>
    <mergeCell ref="C61:C64"/>
    <mergeCell ref="D61:D63"/>
    <mergeCell ref="E61:F61"/>
    <mergeCell ref="D64:G64"/>
    <mergeCell ref="Z64:AC64"/>
    <mergeCell ref="A48:A50"/>
    <mergeCell ref="B48:B50"/>
    <mergeCell ref="C48:C50"/>
    <mergeCell ref="D48:D49"/>
    <mergeCell ref="E48:F48"/>
    <mergeCell ref="D50:G50"/>
    <mergeCell ref="Z50:AC50"/>
    <mergeCell ref="A51:A53"/>
    <mergeCell ref="B51:B53"/>
    <mergeCell ref="C51:C53"/>
    <mergeCell ref="D51:D52"/>
    <mergeCell ref="E51:F51"/>
    <mergeCell ref="D53:G53"/>
    <mergeCell ref="Z53:AC53"/>
    <mergeCell ref="A42:A44"/>
    <mergeCell ref="B42:B44"/>
    <mergeCell ref="C42:C44"/>
    <mergeCell ref="D42:D43"/>
    <mergeCell ref="E42:F42"/>
    <mergeCell ref="D44:G44"/>
    <mergeCell ref="Z44:AC44"/>
    <mergeCell ref="A45:A47"/>
    <mergeCell ref="B45:B47"/>
    <mergeCell ref="C45:C47"/>
    <mergeCell ref="D45:D46"/>
    <mergeCell ref="E45:F45"/>
    <mergeCell ref="D47:G47"/>
    <mergeCell ref="Z47:AC47"/>
    <mergeCell ref="A39:A41"/>
    <mergeCell ref="B39:B41"/>
    <mergeCell ref="C39:C41"/>
    <mergeCell ref="D39:D40"/>
    <mergeCell ref="E39:F39"/>
    <mergeCell ref="D41:G41"/>
    <mergeCell ref="Z41:AC41"/>
    <mergeCell ref="A27:A29"/>
    <mergeCell ref="A30:A32"/>
    <mergeCell ref="A36:A38"/>
    <mergeCell ref="E36:F36"/>
    <mergeCell ref="D38:G38"/>
    <mergeCell ref="Z38:AC38"/>
    <mergeCell ref="A33:A35"/>
    <mergeCell ref="B33:B35"/>
    <mergeCell ref="C33:C35"/>
    <mergeCell ref="D33:D34"/>
    <mergeCell ref="E33:F33"/>
    <mergeCell ref="D35:G35"/>
    <mergeCell ref="A10:A12"/>
    <mergeCell ref="D10:D11"/>
    <mergeCell ref="D13:D14"/>
    <mergeCell ref="D27:D28"/>
    <mergeCell ref="D30:D31"/>
    <mergeCell ref="B13:B15"/>
    <mergeCell ref="C13:C15"/>
    <mergeCell ref="B27:B29"/>
    <mergeCell ref="A13:A15"/>
    <mergeCell ref="C10:C12"/>
    <mergeCell ref="B30:B32"/>
    <mergeCell ref="C30:C32"/>
    <mergeCell ref="A22:A24"/>
    <mergeCell ref="B22:B24"/>
    <mergeCell ref="C22:C24"/>
    <mergeCell ref="D22:D23"/>
    <mergeCell ref="D24:G24"/>
    <mergeCell ref="E13:F13"/>
    <mergeCell ref="E10:F10"/>
    <mergeCell ref="A16:A18"/>
    <mergeCell ref="A19:A21"/>
    <mergeCell ref="D12:G12"/>
    <mergeCell ref="E22:F22"/>
    <mergeCell ref="B2:AC2"/>
    <mergeCell ref="I4:P5"/>
    <mergeCell ref="H4:H6"/>
    <mergeCell ref="A4:A6"/>
    <mergeCell ref="Z4:Z6"/>
    <mergeCell ref="F4:F6"/>
    <mergeCell ref="G4:G6"/>
    <mergeCell ref="B4:B6"/>
    <mergeCell ref="C4:C6"/>
    <mergeCell ref="D4:D6"/>
    <mergeCell ref="E4:E6"/>
    <mergeCell ref="AA4:AE5"/>
    <mergeCell ref="Q4:Q6"/>
    <mergeCell ref="R4:Y5"/>
    <mergeCell ref="B7:AE7"/>
    <mergeCell ref="C8:AE8"/>
    <mergeCell ref="B172:AC172"/>
    <mergeCell ref="D32:G32"/>
    <mergeCell ref="D29:G29"/>
    <mergeCell ref="B167:G167"/>
    <mergeCell ref="B168:Z168"/>
    <mergeCell ref="B171:AC171"/>
    <mergeCell ref="D54:G54"/>
    <mergeCell ref="C99:G99"/>
    <mergeCell ref="C27:C29"/>
    <mergeCell ref="Z32:AC32"/>
    <mergeCell ref="E27:F27"/>
    <mergeCell ref="E30:F30"/>
    <mergeCell ref="Z29:AC29"/>
    <mergeCell ref="C55:G55"/>
    <mergeCell ref="Z35:AC35"/>
    <mergeCell ref="B36:B38"/>
    <mergeCell ref="C36:C38"/>
    <mergeCell ref="D36:D37"/>
    <mergeCell ref="B10:B12"/>
    <mergeCell ref="D25:G25"/>
    <mergeCell ref="D15:G15"/>
    <mergeCell ref="Z21:AC21"/>
    <mergeCell ref="Z24:AC24"/>
    <mergeCell ref="B16:B18"/>
    <mergeCell ref="C16:C18"/>
    <mergeCell ref="D16:D17"/>
    <mergeCell ref="E16:F16"/>
    <mergeCell ref="D18:G18"/>
    <mergeCell ref="Z18:AC18"/>
    <mergeCell ref="B19:B21"/>
    <mergeCell ref="C19:C21"/>
    <mergeCell ref="D19:D20"/>
    <mergeCell ref="E19:F19"/>
    <mergeCell ref="D21:G21"/>
    <mergeCell ref="D9:AE9"/>
    <mergeCell ref="A121:A123"/>
    <mergeCell ref="B121:B123"/>
    <mergeCell ref="C121:C123"/>
    <mergeCell ref="D121:D122"/>
    <mergeCell ref="E121:F121"/>
    <mergeCell ref="D123:G123"/>
    <mergeCell ref="Z123:AC123"/>
    <mergeCell ref="C137:C139"/>
    <mergeCell ref="D137:D138"/>
    <mergeCell ref="E137:F137"/>
    <mergeCell ref="D139:G139"/>
    <mergeCell ref="A124:A126"/>
    <mergeCell ref="B124:B126"/>
    <mergeCell ref="C124:C126"/>
    <mergeCell ref="D124:D125"/>
    <mergeCell ref="E124:F124"/>
    <mergeCell ref="D126:G126"/>
    <mergeCell ref="D127:G127"/>
    <mergeCell ref="D136:AE136"/>
    <mergeCell ref="A129:A131"/>
    <mergeCell ref="B129:B131"/>
    <mergeCell ref="C129:C131"/>
    <mergeCell ref="D129:D130"/>
    <mergeCell ref="A132:A134"/>
    <mergeCell ref="B132:B134"/>
    <mergeCell ref="C132:C134"/>
    <mergeCell ref="D132:D133"/>
    <mergeCell ref="E132:F132"/>
    <mergeCell ref="D134:G134"/>
    <mergeCell ref="D135:G135"/>
    <mergeCell ref="A137:A139"/>
    <mergeCell ref="B137:B139"/>
    <mergeCell ref="A142:A144"/>
    <mergeCell ref="B142:B144"/>
    <mergeCell ref="C142:C144"/>
    <mergeCell ref="D142:D143"/>
    <mergeCell ref="E142:F142"/>
    <mergeCell ref="D144:G144"/>
    <mergeCell ref="D145:G145"/>
    <mergeCell ref="Z145:AE145"/>
    <mergeCell ref="Z144:AE144"/>
    <mergeCell ref="A162:A164"/>
    <mergeCell ref="B162:B164"/>
    <mergeCell ref="C162:C164"/>
    <mergeCell ref="D162:D163"/>
    <mergeCell ref="E162:F162"/>
    <mergeCell ref="D164:G164"/>
    <mergeCell ref="Z164:AE164"/>
    <mergeCell ref="Z165:AE165"/>
    <mergeCell ref="AA1:AC1"/>
    <mergeCell ref="A157:A159"/>
    <mergeCell ref="B157:B159"/>
    <mergeCell ref="C157:C159"/>
    <mergeCell ref="D157:D158"/>
    <mergeCell ref="E157:F157"/>
    <mergeCell ref="D159:G159"/>
    <mergeCell ref="A152:A154"/>
    <mergeCell ref="B152:B154"/>
    <mergeCell ref="C152:C154"/>
    <mergeCell ref="D152:D153"/>
    <mergeCell ref="E152:F152"/>
    <mergeCell ref="D154:G154"/>
    <mergeCell ref="D155:G155"/>
    <mergeCell ref="A147:A149"/>
    <mergeCell ref="B147:B149"/>
  </mergeCells>
  <phoneticPr fontId="24" type="noConversion"/>
  <pageMargins left="0.25" right="0.25" top="0.75" bottom="0.75" header="0.3" footer="0.3"/>
  <pageSetup paperSize="9" scale="52" fitToHeight="0" orientation="landscape" r:id="rId1"/>
  <headerFooter alignWithMargins="0"/>
  <ignoredErrors>
    <ignoredError sqref="D54:G54 Z54 A13 Z29:AC29 D27 B10:D10 B12:C12 D13 Z12:AC12 A7:A8 E11 A25:C25 Z25 D25:G25 A30:C30 A26:C27 E14 A167 A29:C29 E28 E31 D30 B13:C13 B8 A9:A11 A54:C54 Z15:AC15 B15:C15 A32 B32:C32 Z32:AC32 A99 B9:C9 A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B1" workbookViewId="0">
      <selection activeCell="M45" sqref="M45"/>
    </sheetView>
  </sheetViews>
  <sheetFormatPr defaultRowHeight="12.75"/>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c r="F1" s="186"/>
      <c r="G1" s="186"/>
      <c r="H1" s="186"/>
      <c r="I1" s="186"/>
      <c r="J1" s="186"/>
      <c r="K1" s="186"/>
      <c r="L1" s="186"/>
      <c r="M1" s="186"/>
      <c r="N1" s="186"/>
      <c r="O1" s="186"/>
      <c r="P1" s="186"/>
      <c r="Q1" s="186"/>
      <c r="R1" s="186"/>
      <c r="S1" s="394" t="s">
        <v>173</v>
      </c>
      <c r="T1" s="394"/>
      <c r="U1" s="394"/>
      <c r="V1" s="157"/>
      <c r="W1" s="157"/>
    </row>
    <row r="2" spans="1:23" ht="20.25" customHeight="1">
      <c r="F2" s="394"/>
      <c r="G2" s="394"/>
      <c r="H2" s="394"/>
      <c r="I2" s="394"/>
      <c r="J2" s="394"/>
      <c r="K2" s="394"/>
      <c r="L2" s="394"/>
      <c r="M2" s="394"/>
      <c r="N2" s="394"/>
      <c r="O2" s="394"/>
      <c r="P2" s="394"/>
      <c r="Q2" s="394"/>
      <c r="R2" s="394"/>
      <c r="S2" s="157" t="s">
        <v>7</v>
      </c>
      <c r="T2" s="157"/>
      <c r="U2" s="157"/>
    </row>
    <row r="3" spans="1:23" ht="14.25" customHeight="1">
      <c r="F3" s="158"/>
      <c r="G3" s="158"/>
      <c r="H3" s="158"/>
      <c r="I3" s="189"/>
      <c r="J3" s="189"/>
      <c r="K3" s="189"/>
      <c r="L3" s="189"/>
      <c r="M3" s="189"/>
      <c r="N3" s="189"/>
      <c r="O3" s="189"/>
      <c r="P3" s="189"/>
      <c r="Q3" s="158"/>
      <c r="R3" s="158"/>
      <c r="S3" s="157"/>
    </row>
    <row r="4" spans="1:23" ht="40.5" customHeight="1">
      <c r="B4" s="398" t="s">
        <v>157</v>
      </c>
      <c r="C4" s="398"/>
      <c r="D4" s="398"/>
      <c r="E4" s="398"/>
      <c r="F4" s="398"/>
      <c r="G4" s="398"/>
      <c r="H4" s="398"/>
      <c r="I4" s="398"/>
      <c r="J4" s="398"/>
      <c r="K4" s="398"/>
      <c r="L4" s="398"/>
      <c r="M4" s="398"/>
      <c r="N4" s="398"/>
      <c r="O4" s="398"/>
      <c r="P4" s="398"/>
      <c r="Q4" s="398"/>
      <c r="R4" s="398"/>
      <c r="S4" s="398"/>
      <c r="T4" s="398"/>
      <c r="U4" s="398"/>
    </row>
    <row r="5" spans="1:23" ht="25.5" customHeight="1">
      <c r="A5" s="399" t="s">
        <v>160</v>
      </c>
      <c r="B5" s="399"/>
      <c r="C5" s="399"/>
      <c r="D5" s="399"/>
      <c r="E5" s="399"/>
      <c r="F5" s="399"/>
      <c r="G5" s="399"/>
      <c r="H5" s="399"/>
      <c r="I5" s="399"/>
      <c r="J5" s="399"/>
      <c r="K5" s="399"/>
      <c r="L5" s="399"/>
      <c r="M5" s="399"/>
      <c r="N5" s="399"/>
      <c r="O5" s="399"/>
      <c r="P5" s="399"/>
      <c r="Q5" s="399"/>
      <c r="R5" s="399"/>
      <c r="S5" s="399"/>
      <c r="T5" s="399"/>
      <c r="U5" s="399"/>
    </row>
    <row r="6" spans="1:23" ht="36" customHeight="1">
      <c r="A6" s="348" t="s">
        <v>158</v>
      </c>
      <c r="B6" s="348"/>
      <c r="C6" s="348"/>
      <c r="D6" s="348"/>
      <c r="E6" s="348"/>
      <c r="F6" s="348"/>
      <c r="G6" s="348"/>
      <c r="H6" s="348"/>
      <c r="I6" s="348"/>
      <c r="J6" s="348"/>
      <c r="K6" s="348"/>
      <c r="L6" s="348"/>
      <c r="M6" s="348"/>
      <c r="N6" s="348"/>
      <c r="O6" s="348"/>
      <c r="P6" s="348"/>
      <c r="Q6" s="348"/>
      <c r="R6" s="348"/>
      <c r="S6" s="348"/>
      <c r="T6" s="348"/>
      <c r="U6" s="348"/>
    </row>
    <row r="7" spans="1:23" ht="39" customHeight="1">
      <c r="B7" s="348" t="s">
        <v>159</v>
      </c>
      <c r="C7" s="348"/>
      <c r="D7" s="348"/>
      <c r="E7" s="348"/>
      <c r="F7" s="348"/>
      <c r="G7" s="348"/>
      <c r="H7" s="348"/>
      <c r="I7" s="348"/>
      <c r="J7" s="348"/>
      <c r="K7" s="348"/>
      <c r="L7" s="348"/>
      <c r="M7" s="348"/>
      <c r="N7" s="348"/>
      <c r="O7" s="348"/>
      <c r="P7" s="348"/>
      <c r="Q7" s="348"/>
      <c r="R7" s="348"/>
      <c r="S7" s="348"/>
      <c r="T7" s="348"/>
      <c r="U7" s="348"/>
    </row>
    <row r="8" spans="1:23" ht="25.5" customHeight="1">
      <c r="B8" s="400" t="s">
        <v>151</v>
      </c>
      <c r="C8" s="400"/>
      <c r="D8" s="400"/>
      <c r="E8" s="400"/>
      <c r="F8" s="400"/>
      <c r="G8" s="400"/>
      <c r="H8" s="400"/>
      <c r="I8" s="400"/>
      <c r="J8" s="400"/>
      <c r="K8" s="400"/>
      <c r="L8" s="400"/>
      <c r="M8" s="400"/>
      <c r="N8" s="400"/>
      <c r="O8" s="400"/>
      <c r="P8" s="400"/>
      <c r="Q8" s="400"/>
      <c r="R8" s="400"/>
      <c r="S8" s="400"/>
      <c r="T8" s="400"/>
      <c r="U8" s="400"/>
    </row>
    <row r="9" spans="1:23" ht="12.75" customHeight="1">
      <c r="A9" s="358" t="s">
        <v>156</v>
      </c>
      <c r="B9" s="358" t="s">
        <v>8</v>
      </c>
      <c r="C9" s="358" t="s">
        <v>9</v>
      </c>
      <c r="D9" s="358" t="s">
        <v>10</v>
      </c>
      <c r="E9" s="358" t="s">
        <v>153</v>
      </c>
      <c r="F9" s="360" t="s">
        <v>25</v>
      </c>
      <c r="G9" s="358" t="s">
        <v>13</v>
      </c>
      <c r="H9" s="355" t="s">
        <v>155</v>
      </c>
      <c r="I9" s="360" t="s">
        <v>169</v>
      </c>
      <c r="J9" s="360"/>
      <c r="K9" s="360"/>
      <c r="L9" s="360"/>
      <c r="M9" s="360"/>
      <c r="N9" s="360"/>
      <c r="O9" s="360"/>
      <c r="P9" s="360"/>
      <c r="Q9" s="358" t="s">
        <v>154</v>
      </c>
      <c r="R9" s="359" t="s">
        <v>6</v>
      </c>
      <c r="S9" s="364" t="s">
        <v>143</v>
      </c>
      <c r="T9" s="364"/>
      <c r="U9" s="364"/>
    </row>
    <row r="10" spans="1:23" ht="12.75" customHeight="1">
      <c r="A10" s="358"/>
      <c r="B10" s="358"/>
      <c r="C10" s="358"/>
      <c r="D10" s="358"/>
      <c r="E10" s="358"/>
      <c r="F10" s="360"/>
      <c r="G10" s="358"/>
      <c r="H10" s="356"/>
      <c r="I10" s="360"/>
      <c r="J10" s="360"/>
      <c r="K10" s="360"/>
      <c r="L10" s="360"/>
      <c r="M10" s="360"/>
      <c r="N10" s="360"/>
      <c r="O10" s="360"/>
      <c r="P10" s="360"/>
      <c r="Q10" s="358"/>
      <c r="R10" s="359"/>
      <c r="S10" s="364"/>
      <c r="T10" s="364"/>
      <c r="U10" s="364"/>
    </row>
    <row r="11" spans="1:23" ht="90" customHeight="1">
      <c r="A11" s="358"/>
      <c r="B11" s="358"/>
      <c r="C11" s="358"/>
      <c r="D11" s="358"/>
      <c r="E11" s="358"/>
      <c r="F11" s="360"/>
      <c r="G11" s="358"/>
      <c r="H11" s="357"/>
      <c r="I11" s="197" t="s">
        <v>174</v>
      </c>
      <c r="J11" s="197" t="s">
        <v>167</v>
      </c>
      <c r="K11" s="197" t="s">
        <v>168</v>
      </c>
      <c r="L11" s="197" t="s">
        <v>163</v>
      </c>
      <c r="M11" s="197" t="s">
        <v>164</v>
      </c>
      <c r="N11" s="197" t="s">
        <v>165</v>
      </c>
      <c r="O11" s="197" t="s">
        <v>170</v>
      </c>
      <c r="P11" s="197" t="s">
        <v>166</v>
      </c>
      <c r="Q11" s="358"/>
      <c r="R11" s="359"/>
      <c r="S11" s="159" t="s">
        <v>150</v>
      </c>
      <c r="T11" s="160" t="s">
        <v>141</v>
      </c>
      <c r="U11" s="160" t="s">
        <v>142</v>
      </c>
    </row>
    <row r="12" spans="1:23" ht="15.75" customHeight="1">
      <c r="A12" s="178" t="s">
        <v>16</v>
      </c>
      <c r="B12" s="395" t="s">
        <v>152</v>
      </c>
      <c r="C12" s="396"/>
      <c r="D12" s="396"/>
      <c r="E12" s="396"/>
      <c r="F12" s="396"/>
      <c r="G12" s="396"/>
      <c r="H12" s="396"/>
      <c r="I12" s="396"/>
      <c r="J12" s="396"/>
      <c r="K12" s="396"/>
      <c r="L12" s="396"/>
      <c r="M12" s="396"/>
      <c r="N12" s="396"/>
      <c r="O12" s="396"/>
      <c r="P12" s="396"/>
      <c r="Q12" s="396"/>
      <c r="R12" s="396"/>
      <c r="S12" s="396"/>
      <c r="T12" s="396"/>
      <c r="U12" s="396"/>
    </row>
    <row r="13" spans="1:23" ht="18.75" customHeight="1">
      <c r="A13" s="177" t="s">
        <v>16</v>
      </c>
      <c r="B13" s="161" t="s">
        <v>16</v>
      </c>
      <c r="C13" s="397" t="s">
        <v>144</v>
      </c>
      <c r="D13" s="397"/>
      <c r="E13" s="397"/>
      <c r="F13" s="397"/>
      <c r="G13" s="397"/>
      <c r="H13" s="397"/>
      <c r="I13" s="397"/>
      <c r="J13" s="397"/>
      <c r="K13" s="397"/>
      <c r="L13" s="397"/>
      <c r="M13" s="397"/>
      <c r="N13" s="397"/>
      <c r="O13" s="397"/>
      <c r="P13" s="397"/>
      <c r="Q13" s="397"/>
      <c r="R13" s="397"/>
      <c r="S13" s="397"/>
      <c r="T13" s="397"/>
      <c r="U13" s="397"/>
    </row>
    <row r="14" spans="1:23" ht="15.75" customHeight="1">
      <c r="A14" s="177" t="s">
        <v>16</v>
      </c>
      <c r="B14" s="162" t="s">
        <v>16</v>
      </c>
      <c r="C14" s="163" t="s">
        <v>16</v>
      </c>
      <c r="D14" s="393" t="s">
        <v>145</v>
      </c>
      <c r="E14" s="393"/>
      <c r="F14" s="393"/>
      <c r="G14" s="393"/>
      <c r="H14" s="393"/>
      <c r="I14" s="393"/>
      <c r="J14" s="393"/>
      <c r="K14" s="393"/>
      <c r="L14" s="393"/>
      <c r="M14" s="393"/>
      <c r="N14" s="393"/>
      <c r="O14" s="393"/>
      <c r="P14" s="393"/>
      <c r="Q14" s="393"/>
      <c r="R14" s="393"/>
      <c r="S14" s="393"/>
      <c r="T14" s="393"/>
      <c r="U14" s="393"/>
    </row>
    <row r="15" spans="1:23">
      <c r="A15" s="301" t="s">
        <v>16</v>
      </c>
      <c r="B15" s="304" t="s">
        <v>16</v>
      </c>
      <c r="C15" s="305" t="s">
        <v>16</v>
      </c>
      <c r="D15" s="306" t="s">
        <v>16</v>
      </c>
      <c r="E15" s="327"/>
      <c r="F15" s="328"/>
      <c r="G15" s="181"/>
      <c r="H15" s="182"/>
      <c r="I15" s="182"/>
      <c r="J15" s="182"/>
      <c r="K15" s="182"/>
      <c r="L15" s="182"/>
      <c r="M15" s="182"/>
      <c r="N15" s="182"/>
      <c r="O15" s="182"/>
      <c r="P15" s="182"/>
      <c r="Q15" s="182"/>
      <c r="R15" s="182"/>
      <c r="S15" s="164"/>
      <c r="T15" s="164"/>
      <c r="U15" s="164"/>
    </row>
    <row r="16" spans="1:23" ht="14.25" customHeight="1">
      <c r="A16" s="302"/>
      <c r="B16" s="304"/>
      <c r="C16" s="305"/>
      <c r="D16" s="307"/>
      <c r="E16" s="183" t="s">
        <v>16</v>
      </c>
      <c r="F16" s="164" t="s">
        <v>149</v>
      </c>
      <c r="G16" s="165"/>
      <c r="H16" s="203">
        <f>I16+J16+K16+L16+M16+N16+O16+P16</f>
        <v>0</v>
      </c>
      <c r="I16" s="180"/>
      <c r="J16" s="180"/>
      <c r="K16" s="180"/>
      <c r="L16" s="180"/>
      <c r="M16" s="180"/>
      <c r="N16" s="180"/>
      <c r="O16" s="180"/>
      <c r="P16" s="180"/>
      <c r="Q16" s="166"/>
      <c r="R16" s="167"/>
      <c r="S16" s="168"/>
      <c r="T16" s="168"/>
      <c r="U16" s="168"/>
    </row>
    <row r="17" spans="1:21">
      <c r="A17" s="302"/>
      <c r="B17" s="304"/>
      <c r="C17" s="305"/>
      <c r="D17" s="307"/>
      <c r="E17" s="183" t="s">
        <v>17</v>
      </c>
      <c r="F17" s="164"/>
      <c r="G17" s="165"/>
      <c r="H17" s="203">
        <f>I17+J17+K17+L17+M17+N17+O17+P17</f>
        <v>0</v>
      </c>
      <c r="I17" s="180"/>
      <c r="J17" s="180"/>
      <c r="K17" s="180"/>
      <c r="L17" s="180"/>
      <c r="M17" s="180"/>
      <c r="N17" s="180"/>
      <c r="O17" s="180"/>
      <c r="P17" s="180"/>
      <c r="Q17" s="166"/>
      <c r="R17" s="167"/>
      <c r="S17" s="168"/>
      <c r="T17" s="168"/>
      <c r="U17" s="168"/>
    </row>
    <row r="18" spans="1:21">
      <c r="A18" s="302"/>
      <c r="B18" s="304"/>
      <c r="C18" s="305"/>
      <c r="D18" s="391"/>
      <c r="E18" s="183" t="s">
        <v>18</v>
      </c>
      <c r="F18" s="171"/>
      <c r="G18" s="172"/>
      <c r="H18" s="203">
        <f>I18+J18+K18+L18+M18+N18+O18+P18</f>
        <v>0</v>
      </c>
      <c r="I18" s="180"/>
      <c r="J18" s="180"/>
      <c r="K18" s="180"/>
      <c r="L18" s="180"/>
      <c r="M18" s="180"/>
      <c r="N18" s="180"/>
      <c r="O18" s="180"/>
      <c r="P18" s="180"/>
      <c r="Q18" s="166"/>
      <c r="R18" s="167"/>
      <c r="S18" s="168"/>
      <c r="T18" s="168"/>
      <c r="U18" s="168"/>
    </row>
    <row r="19" spans="1:21">
      <c r="A19" s="303"/>
      <c r="B19" s="304"/>
      <c r="C19" s="305"/>
      <c r="D19" s="310" t="s">
        <v>21</v>
      </c>
      <c r="E19" s="310"/>
      <c r="F19" s="310"/>
      <c r="G19" s="310"/>
      <c r="H19" s="201">
        <f>H16+H17+H18</f>
        <v>0</v>
      </c>
      <c r="I19" s="202">
        <f t="shared" ref="I19:P19" si="0">I16+I17+I18</f>
        <v>0</v>
      </c>
      <c r="J19" s="202">
        <f t="shared" si="0"/>
        <v>0</v>
      </c>
      <c r="K19" s="202">
        <f t="shared" si="0"/>
        <v>0</v>
      </c>
      <c r="L19" s="202">
        <f t="shared" si="0"/>
        <v>0</v>
      </c>
      <c r="M19" s="202">
        <f t="shared" si="0"/>
        <v>0</v>
      </c>
      <c r="N19" s="202">
        <f t="shared" si="0"/>
        <v>0</v>
      </c>
      <c r="O19" s="202">
        <f t="shared" si="0"/>
        <v>0</v>
      </c>
      <c r="P19" s="202">
        <f t="shared" si="0"/>
        <v>0</v>
      </c>
      <c r="Q19" s="311"/>
      <c r="R19" s="312"/>
      <c r="S19" s="312"/>
      <c r="T19" s="312"/>
      <c r="U19" s="313"/>
    </row>
    <row r="20" spans="1:21">
      <c r="A20" s="323" t="s">
        <v>16</v>
      </c>
      <c r="B20" s="304" t="s">
        <v>16</v>
      </c>
      <c r="C20" s="305" t="s">
        <v>16</v>
      </c>
      <c r="D20" s="306" t="s">
        <v>17</v>
      </c>
      <c r="E20" s="327"/>
      <c r="F20" s="328"/>
      <c r="G20" s="181"/>
      <c r="H20" s="182"/>
      <c r="I20" s="182"/>
      <c r="J20" s="182"/>
      <c r="K20" s="182"/>
      <c r="L20" s="182"/>
      <c r="M20" s="182"/>
      <c r="N20" s="182"/>
      <c r="O20" s="182"/>
      <c r="P20" s="182"/>
      <c r="Q20" s="182"/>
      <c r="R20" s="182"/>
      <c r="S20" s="164"/>
      <c r="T20" s="164"/>
      <c r="U20" s="164"/>
    </row>
    <row r="21" spans="1:21" ht="15.75" customHeight="1">
      <c r="A21" s="323"/>
      <c r="B21" s="304"/>
      <c r="C21" s="305"/>
      <c r="D21" s="307"/>
      <c r="E21" s="184" t="s">
        <v>16</v>
      </c>
      <c r="F21" s="179" t="s">
        <v>147</v>
      </c>
      <c r="G21" s="165"/>
      <c r="H21" s="203">
        <f>I21+J21+K21+L21+M21+N21+O21+P21</f>
        <v>0</v>
      </c>
      <c r="I21" s="180"/>
      <c r="J21" s="180"/>
      <c r="K21" s="180"/>
      <c r="L21" s="180"/>
      <c r="M21" s="180"/>
      <c r="N21" s="180"/>
      <c r="O21" s="180"/>
      <c r="P21" s="180"/>
      <c r="Q21" s="166"/>
      <c r="R21" s="167"/>
      <c r="S21" s="168"/>
      <c r="T21" s="169"/>
      <c r="U21" s="168"/>
    </row>
    <row r="22" spans="1:21">
      <c r="A22" s="323"/>
      <c r="B22" s="304"/>
      <c r="C22" s="305"/>
      <c r="D22" s="307"/>
      <c r="E22" s="184" t="s">
        <v>17</v>
      </c>
      <c r="F22" s="176"/>
      <c r="G22" s="165"/>
      <c r="H22" s="203">
        <f>I22+J22+K22+L22+M22+N22+O22+P22</f>
        <v>0</v>
      </c>
      <c r="I22" s="180"/>
      <c r="J22" s="180"/>
      <c r="K22" s="180"/>
      <c r="L22" s="180"/>
      <c r="M22" s="180"/>
      <c r="N22" s="180"/>
      <c r="O22" s="180"/>
      <c r="P22" s="180"/>
      <c r="Q22" s="166"/>
      <c r="R22" s="167"/>
      <c r="S22" s="168"/>
      <c r="T22" s="169"/>
      <c r="U22" s="168"/>
    </row>
    <row r="23" spans="1:21">
      <c r="A23" s="323"/>
      <c r="B23" s="304"/>
      <c r="C23" s="305"/>
      <c r="D23" s="391"/>
      <c r="E23" s="185" t="s">
        <v>18</v>
      </c>
      <c r="F23" s="173"/>
      <c r="G23" s="172"/>
      <c r="H23" s="203">
        <f>I23+J23+K23+L23+M23+N23+O23+P23</f>
        <v>0</v>
      </c>
      <c r="I23" s="180"/>
      <c r="J23" s="180"/>
      <c r="K23" s="180"/>
      <c r="L23" s="180"/>
      <c r="M23" s="180"/>
      <c r="N23" s="180"/>
      <c r="O23" s="180"/>
      <c r="P23" s="180"/>
      <c r="Q23" s="166"/>
      <c r="R23" s="167"/>
      <c r="S23" s="168"/>
      <c r="T23" s="169"/>
      <c r="U23" s="168"/>
    </row>
    <row r="24" spans="1:21">
      <c r="A24" s="323"/>
      <c r="B24" s="304"/>
      <c r="C24" s="305"/>
      <c r="D24" s="310" t="s">
        <v>21</v>
      </c>
      <c r="E24" s="310"/>
      <c r="F24" s="310"/>
      <c r="G24" s="310"/>
      <c r="H24" s="201">
        <f>H21+H22+H23</f>
        <v>0</v>
      </c>
      <c r="I24" s="202">
        <f t="shared" ref="I24:P24" si="1">I21+I22+I23</f>
        <v>0</v>
      </c>
      <c r="J24" s="202">
        <f t="shared" si="1"/>
        <v>0</v>
      </c>
      <c r="K24" s="202">
        <f t="shared" si="1"/>
        <v>0</v>
      </c>
      <c r="L24" s="202">
        <f t="shared" si="1"/>
        <v>0</v>
      </c>
      <c r="M24" s="202">
        <f t="shared" si="1"/>
        <v>0</v>
      </c>
      <c r="N24" s="202">
        <f t="shared" si="1"/>
        <v>0</v>
      </c>
      <c r="O24" s="202">
        <f t="shared" si="1"/>
        <v>0</v>
      </c>
      <c r="P24" s="202">
        <f t="shared" si="1"/>
        <v>0</v>
      </c>
      <c r="Q24" s="311"/>
      <c r="R24" s="312"/>
      <c r="S24" s="312"/>
      <c r="T24" s="312"/>
      <c r="U24" s="313"/>
    </row>
    <row r="25" spans="1:21">
      <c r="A25" s="178" t="s">
        <v>16</v>
      </c>
      <c r="B25" s="162" t="s">
        <v>16</v>
      </c>
      <c r="C25" s="163" t="s">
        <v>16</v>
      </c>
      <c r="D25" s="319" t="s">
        <v>22</v>
      </c>
      <c r="E25" s="319"/>
      <c r="F25" s="319"/>
      <c r="G25" s="319"/>
      <c r="H25" s="198">
        <f>H19+H24</f>
        <v>0</v>
      </c>
      <c r="I25" s="198">
        <f>I19+I24</f>
        <v>0</v>
      </c>
      <c r="J25" s="198">
        <f>J19+J24</f>
        <v>0</v>
      </c>
      <c r="K25" s="198">
        <f>K19+K24</f>
        <v>0</v>
      </c>
      <c r="L25" s="198">
        <f t="shared" ref="L25:P25" si="2">L19+L24</f>
        <v>0</v>
      </c>
      <c r="M25" s="198">
        <f t="shared" si="2"/>
        <v>0</v>
      </c>
      <c r="N25" s="198">
        <f t="shared" si="2"/>
        <v>0</v>
      </c>
      <c r="O25" s="198">
        <f t="shared" si="2"/>
        <v>0</v>
      </c>
      <c r="P25" s="198">
        <f t="shared" si="2"/>
        <v>0</v>
      </c>
      <c r="Q25" s="314"/>
      <c r="R25" s="315"/>
      <c r="S25" s="315"/>
      <c r="T25" s="315"/>
      <c r="U25" s="316"/>
    </row>
    <row r="26" spans="1:21" ht="14.25" customHeight="1">
      <c r="A26" s="178" t="s">
        <v>16</v>
      </c>
      <c r="B26" s="162" t="s">
        <v>16</v>
      </c>
      <c r="C26" s="163" t="s">
        <v>17</v>
      </c>
      <c r="D26" s="392" t="s">
        <v>148</v>
      </c>
      <c r="E26" s="392"/>
      <c r="F26" s="392"/>
      <c r="G26" s="392"/>
      <c r="H26" s="392"/>
      <c r="I26" s="392"/>
      <c r="J26" s="392"/>
      <c r="K26" s="392"/>
      <c r="L26" s="392"/>
      <c r="M26" s="392"/>
      <c r="N26" s="392"/>
      <c r="O26" s="392"/>
      <c r="P26" s="392"/>
      <c r="Q26" s="392"/>
      <c r="R26" s="392"/>
      <c r="S26" s="392"/>
      <c r="T26" s="392"/>
      <c r="U26" s="392"/>
    </row>
    <row r="27" spans="1:21">
      <c r="A27" s="323" t="s">
        <v>16</v>
      </c>
      <c r="B27" s="304" t="s">
        <v>16</v>
      </c>
      <c r="C27" s="305" t="s">
        <v>17</v>
      </c>
      <c r="D27" s="306" t="s">
        <v>16</v>
      </c>
      <c r="E27" s="327"/>
      <c r="F27" s="328"/>
      <c r="G27" s="181"/>
      <c r="H27" s="182"/>
      <c r="I27" s="182"/>
      <c r="J27" s="182"/>
      <c r="K27" s="182"/>
      <c r="L27" s="182"/>
      <c r="M27" s="182"/>
      <c r="N27" s="182"/>
      <c r="O27" s="182"/>
      <c r="P27" s="182"/>
      <c r="Q27" s="182"/>
      <c r="R27" s="182"/>
      <c r="S27" s="164"/>
      <c r="T27" s="164"/>
      <c r="U27" s="164"/>
    </row>
    <row r="28" spans="1:21" ht="15.75" customHeight="1">
      <c r="A28" s="323"/>
      <c r="B28" s="304"/>
      <c r="C28" s="305"/>
      <c r="D28" s="307"/>
      <c r="E28" s="183" t="s">
        <v>16</v>
      </c>
      <c r="F28" s="179" t="s">
        <v>149</v>
      </c>
      <c r="G28" s="165"/>
      <c r="H28" s="203">
        <f>I28+J28+K28+L28+M28+N28+O28+P28</f>
        <v>0</v>
      </c>
      <c r="I28" s="180"/>
      <c r="J28" s="180"/>
      <c r="K28" s="180"/>
      <c r="L28" s="180"/>
      <c r="M28" s="180"/>
      <c r="N28" s="180"/>
      <c r="O28" s="180"/>
      <c r="P28" s="180"/>
      <c r="Q28" s="166"/>
      <c r="R28" s="167"/>
      <c r="S28" s="168"/>
      <c r="T28" s="168"/>
      <c r="U28" s="168"/>
    </row>
    <row r="29" spans="1:21">
      <c r="A29" s="323"/>
      <c r="B29" s="304"/>
      <c r="C29" s="305"/>
      <c r="D29" s="307"/>
      <c r="E29" s="183" t="s">
        <v>17</v>
      </c>
      <c r="F29" s="164"/>
      <c r="G29" s="165"/>
      <c r="H29" s="203">
        <f>I29+J29+K29+L29+M29+N29+O29+P29</f>
        <v>0</v>
      </c>
      <c r="I29" s="180"/>
      <c r="J29" s="180"/>
      <c r="K29" s="180"/>
      <c r="L29" s="180"/>
      <c r="M29" s="180"/>
      <c r="N29" s="180"/>
      <c r="O29" s="180"/>
      <c r="P29" s="180"/>
      <c r="Q29" s="166"/>
      <c r="R29" s="167"/>
      <c r="S29" s="168"/>
      <c r="T29" s="168"/>
      <c r="U29" s="168"/>
    </row>
    <row r="30" spans="1:21">
      <c r="A30" s="323"/>
      <c r="B30" s="304"/>
      <c r="C30" s="305"/>
      <c r="D30" s="391"/>
      <c r="E30" s="183" t="s">
        <v>18</v>
      </c>
      <c r="F30" s="171"/>
      <c r="G30" s="172"/>
      <c r="H30" s="203">
        <f>I30+J30+K30+L30+M30+N30+O30+P30</f>
        <v>0</v>
      </c>
      <c r="I30" s="180"/>
      <c r="J30" s="180"/>
      <c r="K30" s="180"/>
      <c r="L30" s="180"/>
      <c r="M30" s="180"/>
      <c r="N30" s="180"/>
      <c r="O30" s="180"/>
      <c r="P30" s="180"/>
      <c r="Q30" s="166"/>
      <c r="R30" s="167"/>
      <c r="S30" s="168"/>
      <c r="T30" s="168"/>
      <c r="U30" s="168"/>
    </row>
    <row r="31" spans="1:21">
      <c r="A31" s="323"/>
      <c r="B31" s="304"/>
      <c r="C31" s="305"/>
      <c r="D31" s="339" t="s">
        <v>21</v>
      </c>
      <c r="E31" s="340"/>
      <c r="F31" s="340"/>
      <c r="G31" s="341"/>
      <c r="H31" s="209">
        <f>H28+H29+H30</f>
        <v>0</v>
      </c>
      <c r="I31" s="201">
        <f t="shared" ref="I31:P31" si="3">I28+I29+I30</f>
        <v>0</v>
      </c>
      <c r="J31" s="201">
        <f t="shared" si="3"/>
        <v>0</v>
      </c>
      <c r="K31" s="201">
        <f t="shared" si="3"/>
        <v>0</v>
      </c>
      <c r="L31" s="201">
        <f t="shared" si="3"/>
        <v>0</v>
      </c>
      <c r="M31" s="201">
        <f t="shared" si="3"/>
        <v>0</v>
      </c>
      <c r="N31" s="201">
        <f t="shared" si="3"/>
        <v>0</v>
      </c>
      <c r="O31" s="201">
        <f t="shared" si="3"/>
        <v>0</v>
      </c>
      <c r="P31" s="201">
        <f t="shared" si="3"/>
        <v>0</v>
      </c>
      <c r="Q31" s="205"/>
      <c r="R31" s="205"/>
      <c r="S31" s="205"/>
      <c r="T31" s="205"/>
      <c r="U31" s="205"/>
    </row>
    <row r="32" spans="1:21">
      <c r="A32" s="323" t="s">
        <v>16</v>
      </c>
      <c r="B32" s="304" t="s">
        <v>16</v>
      </c>
      <c r="C32" s="305" t="s">
        <v>17</v>
      </c>
      <c r="D32" s="306" t="s">
        <v>17</v>
      </c>
      <c r="E32" s="327"/>
      <c r="F32" s="328"/>
      <c r="G32" s="181"/>
      <c r="H32" s="210"/>
      <c r="I32" s="182"/>
      <c r="J32" s="182"/>
      <c r="K32" s="182"/>
      <c r="L32" s="182"/>
      <c r="M32" s="182"/>
      <c r="N32" s="182"/>
      <c r="O32" s="182"/>
      <c r="P32" s="182"/>
      <c r="Q32" s="182"/>
      <c r="R32" s="182"/>
      <c r="S32" s="164"/>
      <c r="T32" s="164"/>
      <c r="U32" s="164"/>
    </row>
    <row r="33" spans="1:21" ht="15" customHeight="1">
      <c r="A33" s="323"/>
      <c r="B33" s="304"/>
      <c r="C33" s="305"/>
      <c r="D33" s="307"/>
      <c r="E33" s="184" t="s">
        <v>16</v>
      </c>
      <c r="F33" s="179" t="s">
        <v>147</v>
      </c>
      <c r="G33" s="165"/>
      <c r="H33" s="203">
        <f>I33+J33+K33+L33+M33+N33+O33+P33</f>
        <v>0</v>
      </c>
      <c r="I33" s="180"/>
      <c r="J33" s="180"/>
      <c r="K33" s="180"/>
      <c r="L33" s="180"/>
      <c r="M33" s="180"/>
      <c r="N33" s="180"/>
      <c r="O33" s="180"/>
      <c r="P33" s="180"/>
      <c r="Q33" s="166"/>
      <c r="R33" s="167"/>
      <c r="S33" s="168"/>
      <c r="T33" s="169"/>
      <c r="U33" s="168"/>
    </row>
    <row r="34" spans="1:21">
      <c r="A34" s="323"/>
      <c r="B34" s="304"/>
      <c r="C34" s="305"/>
      <c r="D34" s="307"/>
      <c r="E34" s="184" t="s">
        <v>17</v>
      </c>
      <c r="F34" s="176"/>
      <c r="G34" s="165"/>
      <c r="H34" s="203">
        <f>I34+J34+K34+L34+M34+N34+O34+P34</f>
        <v>0</v>
      </c>
      <c r="I34" s="180"/>
      <c r="J34" s="180"/>
      <c r="K34" s="180"/>
      <c r="L34" s="180"/>
      <c r="M34" s="180"/>
      <c r="N34" s="180"/>
      <c r="O34" s="180"/>
      <c r="P34" s="180"/>
      <c r="Q34" s="166"/>
      <c r="R34" s="167"/>
      <c r="S34" s="168"/>
      <c r="T34" s="169"/>
      <c r="U34" s="168"/>
    </row>
    <row r="35" spans="1:21">
      <c r="A35" s="323"/>
      <c r="B35" s="304"/>
      <c r="C35" s="305"/>
      <c r="D35" s="391"/>
      <c r="E35" s="185" t="s">
        <v>18</v>
      </c>
      <c r="F35" s="173"/>
      <c r="G35" s="172"/>
      <c r="H35" s="203">
        <f>I35+J35+K35+L35+M35+N35+O35+P35</f>
        <v>0</v>
      </c>
      <c r="I35" s="180"/>
      <c r="J35" s="180"/>
      <c r="K35" s="180"/>
      <c r="L35" s="180"/>
      <c r="M35" s="180"/>
      <c r="N35" s="180"/>
      <c r="O35" s="180"/>
      <c r="P35" s="180"/>
      <c r="Q35" s="166"/>
      <c r="R35" s="167"/>
      <c r="S35" s="168"/>
      <c r="T35" s="169"/>
      <c r="U35" s="168"/>
    </row>
    <row r="36" spans="1:21">
      <c r="A36" s="323"/>
      <c r="B36" s="304"/>
      <c r="C36" s="305"/>
      <c r="D36" s="339" t="s">
        <v>21</v>
      </c>
      <c r="E36" s="340"/>
      <c r="F36" s="340"/>
      <c r="G36" s="341"/>
      <c r="H36" s="209">
        <f>H33+H34+H35</f>
        <v>0</v>
      </c>
      <c r="I36" s="202">
        <f t="shared" ref="I36:P36" si="4">I33+I34+I35</f>
        <v>0</v>
      </c>
      <c r="J36" s="202">
        <f t="shared" si="4"/>
        <v>0</v>
      </c>
      <c r="K36" s="202">
        <f t="shared" si="4"/>
        <v>0</v>
      </c>
      <c r="L36" s="202">
        <f t="shared" si="4"/>
        <v>0</v>
      </c>
      <c r="M36" s="202">
        <f t="shared" si="4"/>
        <v>0</v>
      </c>
      <c r="N36" s="202">
        <f t="shared" si="4"/>
        <v>0</v>
      </c>
      <c r="O36" s="202">
        <f t="shared" si="4"/>
        <v>0</v>
      </c>
      <c r="P36" s="202">
        <f t="shared" si="4"/>
        <v>0</v>
      </c>
      <c r="Q36" s="311"/>
      <c r="R36" s="312"/>
      <c r="S36" s="312"/>
      <c r="T36" s="312"/>
      <c r="U36" s="313"/>
    </row>
    <row r="37" spans="1:21">
      <c r="A37" s="178" t="s">
        <v>16</v>
      </c>
      <c r="B37" s="162" t="s">
        <v>16</v>
      </c>
      <c r="C37" s="163" t="s">
        <v>17</v>
      </c>
      <c r="D37" s="319" t="s">
        <v>22</v>
      </c>
      <c r="E37" s="319"/>
      <c r="F37" s="319"/>
      <c r="G37" s="319"/>
      <c r="H37" s="198">
        <f>H31+H36</f>
        <v>0</v>
      </c>
      <c r="I37" s="206">
        <f>I31+I36</f>
        <v>0</v>
      </c>
      <c r="J37" s="206">
        <f t="shared" ref="J37" si="5">J31+J36</f>
        <v>0</v>
      </c>
      <c r="K37" s="206">
        <f t="shared" ref="K37" si="6">K31+K36</f>
        <v>0</v>
      </c>
      <c r="L37" s="206">
        <f t="shared" ref="L37" si="7">L31+L36</f>
        <v>0</v>
      </c>
      <c r="M37" s="206">
        <f t="shared" ref="M37" si="8">M31+M36</f>
        <v>0</v>
      </c>
      <c r="N37" s="206">
        <f t="shared" ref="N37" si="9">N31+N36</f>
        <v>0</v>
      </c>
      <c r="O37" s="206">
        <f t="shared" ref="O37" si="10">O31+O36</f>
        <v>0</v>
      </c>
      <c r="P37" s="206">
        <f t="shared" ref="P37" si="11">P31+P36</f>
        <v>0</v>
      </c>
      <c r="Q37" s="314"/>
      <c r="R37" s="315"/>
      <c r="S37" s="315"/>
      <c r="T37" s="315"/>
      <c r="U37" s="316"/>
    </row>
    <row r="38" spans="1:21">
      <c r="A38" s="178" t="s">
        <v>16</v>
      </c>
      <c r="B38" s="162" t="s">
        <v>16</v>
      </c>
      <c r="C38" s="346" t="s">
        <v>24</v>
      </c>
      <c r="D38" s="347"/>
      <c r="E38" s="347"/>
      <c r="F38" s="347"/>
      <c r="G38" s="347"/>
      <c r="H38" s="208">
        <f>H25+H37</f>
        <v>0</v>
      </c>
      <c r="I38" s="208">
        <f t="shared" ref="I38:P38" si="12">I25+I37</f>
        <v>0</v>
      </c>
      <c r="J38" s="208">
        <f t="shared" si="12"/>
        <v>0</v>
      </c>
      <c r="K38" s="208">
        <f t="shared" si="12"/>
        <v>0</v>
      </c>
      <c r="L38" s="208">
        <f t="shared" si="12"/>
        <v>0</v>
      </c>
      <c r="M38" s="208">
        <f t="shared" si="12"/>
        <v>0</v>
      </c>
      <c r="N38" s="208">
        <f t="shared" si="12"/>
        <v>0</v>
      </c>
      <c r="O38" s="208">
        <f t="shared" si="12"/>
        <v>0</v>
      </c>
      <c r="P38" s="208">
        <f t="shared" si="12"/>
        <v>0</v>
      </c>
      <c r="Q38" s="170"/>
      <c r="R38" s="377"/>
      <c r="S38" s="377"/>
      <c r="T38" s="377"/>
      <c r="U38" s="378"/>
    </row>
    <row r="39" spans="1:21">
      <c r="A39" s="178" t="s">
        <v>16</v>
      </c>
      <c r="B39" s="342" t="s">
        <v>23</v>
      </c>
      <c r="C39" s="342"/>
      <c r="D39" s="342"/>
      <c r="E39" s="342"/>
      <c r="F39" s="342"/>
      <c r="G39" s="342"/>
      <c r="H39" s="200">
        <f>H38</f>
        <v>0</v>
      </c>
      <c r="I39" s="207">
        <f>I38</f>
        <v>0</v>
      </c>
      <c r="J39" s="207">
        <f t="shared" ref="J39:P39" si="13">J38</f>
        <v>0</v>
      </c>
      <c r="K39" s="207">
        <f t="shared" si="13"/>
        <v>0</v>
      </c>
      <c r="L39" s="207">
        <f t="shared" si="13"/>
        <v>0</v>
      </c>
      <c r="M39" s="207">
        <f t="shared" si="13"/>
        <v>0</v>
      </c>
      <c r="N39" s="207">
        <f t="shared" si="13"/>
        <v>0</v>
      </c>
      <c r="O39" s="207">
        <f t="shared" si="13"/>
        <v>0</v>
      </c>
      <c r="P39" s="207">
        <f t="shared" si="13"/>
        <v>0</v>
      </c>
      <c r="Q39" s="388"/>
      <c r="R39" s="389"/>
      <c r="S39" s="389"/>
      <c r="T39" s="389"/>
      <c r="U39" s="390"/>
    </row>
    <row r="40" spans="1:21">
      <c r="A40" s="73"/>
      <c r="B40" s="343"/>
      <c r="C40" s="343"/>
      <c r="D40" s="343"/>
      <c r="E40" s="343"/>
      <c r="F40" s="343"/>
      <c r="G40" s="343"/>
      <c r="H40" s="343"/>
      <c r="I40" s="343"/>
      <c r="J40" s="343"/>
      <c r="K40" s="343"/>
      <c r="L40" s="343"/>
      <c r="M40" s="343"/>
      <c r="N40" s="343"/>
      <c r="O40" s="343"/>
      <c r="P40" s="343"/>
      <c r="Q40" s="343"/>
      <c r="R40" s="343"/>
      <c r="S40" s="73"/>
      <c r="T40" s="73"/>
      <c r="U40" s="73"/>
    </row>
    <row r="41" spans="1:21">
      <c r="A41" s="73"/>
      <c r="B41" s="174"/>
      <c r="C41" s="174"/>
      <c r="D41" s="174"/>
      <c r="E41" s="174"/>
      <c r="F41" s="174"/>
      <c r="G41" s="174"/>
      <c r="H41" s="174"/>
      <c r="I41" s="190"/>
      <c r="J41" s="190"/>
      <c r="K41" s="190"/>
      <c r="L41" s="190"/>
      <c r="M41" s="190"/>
      <c r="N41" s="190"/>
      <c r="O41" s="190"/>
      <c r="P41" s="190"/>
      <c r="Q41" s="174"/>
      <c r="R41" s="174"/>
      <c r="S41" s="73"/>
      <c r="T41" s="73"/>
      <c r="U41" s="73"/>
    </row>
    <row r="42" spans="1:21">
      <c r="R42" s="5"/>
    </row>
    <row r="43" spans="1:21" ht="142.5" customHeight="1">
      <c r="B43" s="344" t="s">
        <v>0</v>
      </c>
      <c r="C43" s="345"/>
      <c r="D43" s="345"/>
      <c r="E43" s="345"/>
      <c r="F43" s="345"/>
      <c r="G43" s="345"/>
      <c r="H43" s="345"/>
      <c r="I43" s="345"/>
      <c r="J43" s="345"/>
      <c r="K43" s="345"/>
      <c r="L43" s="345"/>
      <c r="M43" s="345"/>
      <c r="N43" s="345"/>
      <c r="O43" s="345"/>
      <c r="P43" s="345"/>
      <c r="Q43" s="345"/>
      <c r="R43" s="345"/>
      <c r="S43" s="345"/>
      <c r="T43" s="345"/>
      <c r="U43" s="345"/>
    </row>
    <row r="44" spans="1:21" ht="53.25" customHeight="1">
      <c r="B44" s="337" t="s">
        <v>177</v>
      </c>
      <c r="C44" s="338"/>
      <c r="D44" s="338"/>
      <c r="E44" s="338"/>
      <c r="F44" s="338"/>
      <c r="G44" s="338"/>
      <c r="H44" s="338"/>
      <c r="I44" s="338"/>
      <c r="J44" s="338"/>
      <c r="K44" s="338"/>
      <c r="L44" s="338"/>
      <c r="M44" s="338"/>
      <c r="N44" s="338"/>
      <c r="O44" s="338"/>
      <c r="P44" s="338"/>
      <c r="Q44" s="338"/>
      <c r="R44" s="338"/>
      <c r="S44" s="338"/>
      <c r="T44" s="338"/>
      <c r="U44" s="338"/>
    </row>
  </sheetData>
  <mergeCells count="61">
    <mergeCell ref="B43:U43"/>
    <mergeCell ref="B44:U44"/>
    <mergeCell ref="B40:R40"/>
    <mergeCell ref="D36:G36"/>
    <mergeCell ref="Q36:U36"/>
    <mergeCell ref="D37:G37"/>
    <mergeCell ref="Q37:U37"/>
    <mergeCell ref="B39:G39"/>
    <mergeCell ref="Q39:U39"/>
    <mergeCell ref="B32:B36"/>
    <mergeCell ref="C32:C36"/>
    <mergeCell ref="D32:D35"/>
    <mergeCell ref="R38:U38"/>
    <mergeCell ref="C38:G38"/>
    <mergeCell ref="D14:U14"/>
    <mergeCell ref="S1:U1"/>
    <mergeCell ref="F2:R2"/>
    <mergeCell ref="B12:U12"/>
    <mergeCell ref="C13:U13"/>
    <mergeCell ref="R9:R11"/>
    <mergeCell ref="B4:U4"/>
    <mergeCell ref="S9:U10"/>
    <mergeCell ref="A5:U5"/>
    <mergeCell ref="A6:U6"/>
    <mergeCell ref="A9:A11"/>
    <mergeCell ref="I9:P10"/>
    <mergeCell ref="B7:U7"/>
    <mergeCell ref="B8:U8"/>
    <mergeCell ref="F9:F11"/>
    <mergeCell ref="G9:G11"/>
    <mergeCell ref="Q9:Q11"/>
    <mergeCell ref="B9:B11"/>
    <mergeCell ref="C9:C11"/>
    <mergeCell ref="D9:D11"/>
    <mergeCell ref="E9:E11"/>
    <mergeCell ref="H9:H11"/>
    <mergeCell ref="Q19:U19"/>
    <mergeCell ref="D24:G24"/>
    <mergeCell ref="Q24:U24"/>
    <mergeCell ref="A27:A31"/>
    <mergeCell ref="D26:U26"/>
    <mergeCell ref="B15:B19"/>
    <mergeCell ref="D15:D18"/>
    <mergeCell ref="Q25:U25"/>
    <mergeCell ref="C15:C19"/>
    <mergeCell ref="A32:A36"/>
    <mergeCell ref="E15:F15"/>
    <mergeCell ref="E20:F20"/>
    <mergeCell ref="E27:F27"/>
    <mergeCell ref="E32:F32"/>
    <mergeCell ref="B27:B31"/>
    <mergeCell ref="D25:G25"/>
    <mergeCell ref="D20:D23"/>
    <mergeCell ref="D27:D30"/>
    <mergeCell ref="A20:A24"/>
    <mergeCell ref="C20:C24"/>
    <mergeCell ref="A15:A19"/>
    <mergeCell ref="B20:B24"/>
    <mergeCell ref="C27:C31"/>
    <mergeCell ref="D31:G31"/>
    <mergeCell ref="D19:G19"/>
  </mergeCells>
  <phoneticPr fontId="24"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workbookViewId="0">
      <selection activeCell="AA1" sqref="AA1:AE1"/>
    </sheetView>
  </sheetViews>
  <sheetFormatPr defaultRowHeight="12.75"/>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c r="F1" s="394"/>
      <c r="G1" s="394"/>
      <c r="H1" s="394"/>
      <c r="I1" s="394"/>
      <c r="J1" s="394"/>
      <c r="K1" s="394"/>
      <c r="L1" s="394"/>
      <c r="M1" s="394"/>
      <c r="N1" s="394"/>
      <c r="O1" s="394"/>
      <c r="P1" s="394"/>
      <c r="Q1" s="394"/>
      <c r="R1" s="394"/>
      <c r="S1" s="394"/>
      <c r="T1" s="394"/>
      <c r="U1" s="394"/>
      <c r="V1" s="394"/>
      <c r="W1" s="394"/>
      <c r="X1" s="394"/>
      <c r="Y1" s="394"/>
      <c r="Z1" s="394"/>
      <c r="AA1" s="394" t="s">
        <v>173</v>
      </c>
      <c r="AB1" s="401"/>
      <c r="AC1" s="401"/>
      <c r="AD1" s="401"/>
      <c r="AE1" s="401"/>
    </row>
    <row r="2" spans="1:31" ht="17.25" customHeight="1">
      <c r="F2" s="394"/>
      <c r="G2" s="394"/>
      <c r="H2" s="394"/>
      <c r="I2" s="394"/>
      <c r="J2" s="394"/>
      <c r="K2" s="394"/>
      <c r="L2" s="394"/>
      <c r="M2" s="394"/>
      <c r="N2" s="394"/>
      <c r="O2" s="394"/>
      <c r="P2" s="394"/>
      <c r="Q2" s="394"/>
      <c r="R2" s="394"/>
      <c r="S2" s="394"/>
      <c r="T2" s="394"/>
      <c r="U2" s="394"/>
      <c r="V2" s="394"/>
      <c r="W2" s="394"/>
      <c r="X2" s="394"/>
      <c r="Y2" s="394"/>
      <c r="Z2" s="394"/>
      <c r="AA2" s="157" t="s">
        <v>1</v>
      </c>
    </row>
    <row r="3" spans="1:31" ht="7.5" customHeight="1">
      <c r="F3" s="193"/>
      <c r="G3" s="193"/>
      <c r="H3" s="193"/>
      <c r="I3" s="193"/>
      <c r="J3" s="193"/>
      <c r="K3" s="193"/>
      <c r="L3" s="193"/>
      <c r="M3" s="193"/>
      <c r="N3" s="193"/>
      <c r="O3" s="193"/>
      <c r="P3" s="193"/>
      <c r="Q3" s="193"/>
      <c r="R3" s="193"/>
      <c r="S3" s="193"/>
      <c r="T3" s="193"/>
      <c r="U3" s="193"/>
      <c r="V3" s="193"/>
      <c r="W3" s="193"/>
      <c r="X3" s="193"/>
      <c r="Y3" s="193"/>
      <c r="Z3" s="193"/>
      <c r="AA3" s="157"/>
    </row>
    <row r="4" spans="1:31" ht="27" customHeight="1">
      <c r="B4" s="398" t="s">
        <v>172</v>
      </c>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row>
    <row r="5" spans="1:31" ht="30" customHeight="1">
      <c r="A5" s="402" t="s">
        <v>161</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row>
    <row r="6" spans="1:31" ht="46.5" customHeight="1">
      <c r="A6" s="348" t="s">
        <v>171</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row>
    <row r="7" spans="1:31" ht="6.75" customHeight="1">
      <c r="AA7" s="193"/>
      <c r="AB7" s="193"/>
      <c r="AC7" s="193"/>
      <c r="AD7" s="193"/>
      <c r="AE7" s="193"/>
    </row>
    <row r="8" spans="1:31" s="73" customFormat="1" ht="12.75" customHeight="1">
      <c r="A8" s="358" t="s">
        <v>156</v>
      </c>
      <c r="B8" s="358" t="s">
        <v>8</v>
      </c>
      <c r="C8" s="358" t="s">
        <v>9</v>
      </c>
      <c r="D8" s="358" t="s">
        <v>10</v>
      </c>
      <c r="E8" s="358" t="s">
        <v>153</v>
      </c>
      <c r="F8" s="360" t="s">
        <v>25</v>
      </c>
      <c r="G8" s="358" t="s">
        <v>13</v>
      </c>
      <c r="H8" s="358" t="s">
        <v>4</v>
      </c>
      <c r="I8" s="349" t="s">
        <v>169</v>
      </c>
      <c r="J8" s="350"/>
      <c r="K8" s="350"/>
      <c r="L8" s="350"/>
      <c r="M8" s="350"/>
      <c r="N8" s="350"/>
      <c r="O8" s="350"/>
      <c r="P8" s="351"/>
      <c r="Q8" s="358" t="s">
        <v>5</v>
      </c>
      <c r="R8" s="349" t="s">
        <v>169</v>
      </c>
      <c r="S8" s="350"/>
      <c r="T8" s="350"/>
      <c r="U8" s="350"/>
      <c r="V8" s="350"/>
      <c r="W8" s="350"/>
      <c r="X8" s="350"/>
      <c r="Y8" s="351"/>
      <c r="Z8" s="359" t="s">
        <v>6</v>
      </c>
      <c r="AA8" s="364" t="s">
        <v>143</v>
      </c>
      <c r="AB8" s="364"/>
      <c r="AC8" s="364"/>
      <c r="AD8" s="364"/>
      <c r="AE8" s="364"/>
    </row>
    <row r="9" spans="1:31" s="73" customFormat="1" ht="10.5" customHeight="1">
      <c r="A9" s="358"/>
      <c r="B9" s="358"/>
      <c r="C9" s="358"/>
      <c r="D9" s="358"/>
      <c r="E9" s="358"/>
      <c r="F9" s="360"/>
      <c r="G9" s="358"/>
      <c r="H9" s="358"/>
      <c r="I9" s="352"/>
      <c r="J9" s="353"/>
      <c r="K9" s="353"/>
      <c r="L9" s="353"/>
      <c r="M9" s="353"/>
      <c r="N9" s="353"/>
      <c r="O9" s="353"/>
      <c r="P9" s="354"/>
      <c r="Q9" s="358"/>
      <c r="R9" s="352"/>
      <c r="S9" s="353"/>
      <c r="T9" s="353"/>
      <c r="U9" s="353"/>
      <c r="V9" s="353"/>
      <c r="W9" s="353"/>
      <c r="X9" s="353"/>
      <c r="Y9" s="354"/>
      <c r="Z9" s="359"/>
      <c r="AA9" s="364"/>
      <c r="AB9" s="364"/>
      <c r="AC9" s="364"/>
      <c r="AD9" s="364"/>
      <c r="AE9" s="364"/>
    </row>
    <row r="10" spans="1:31" s="73" customFormat="1" ht="101.25" customHeight="1">
      <c r="A10" s="358"/>
      <c r="B10" s="358"/>
      <c r="C10" s="358"/>
      <c r="D10" s="358"/>
      <c r="E10" s="358"/>
      <c r="F10" s="360"/>
      <c r="G10" s="358"/>
      <c r="H10" s="358"/>
      <c r="I10" s="194" t="s">
        <v>174</v>
      </c>
      <c r="J10" s="194" t="s">
        <v>167</v>
      </c>
      <c r="K10" s="194" t="s">
        <v>168</v>
      </c>
      <c r="L10" s="194" t="s">
        <v>163</v>
      </c>
      <c r="M10" s="194" t="s">
        <v>164</v>
      </c>
      <c r="N10" s="194" t="s">
        <v>165</v>
      </c>
      <c r="O10" s="194" t="s">
        <v>170</v>
      </c>
      <c r="P10" s="194" t="s">
        <v>166</v>
      </c>
      <c r="Q10" s="358"/>
      <c r="R10" s="194" t="s">
        <v>175</v>
      </c>
      <c r="S10" s="194" t="s">
        <v>167</v>
      </c>
      <c r="T10" s="194" t="s">
        <v>168</v>
      </c>
      <c r="U10" s="194" t="s">
        <v>163</v>
      </c>
      <c r="V10" s="194" t="s">
        <v>164</v>
      </c>
      <c r="W10" s="194" t="s">
        <v>165</v>
      </c>
      <c r="X10" s="194" t="s">
        <v>170</v>
      </c>
      <c r="Y10" s="194" t="s">
        <v>166</v>
      </c>
      <c r="Z10" s="359"/>
      <c r="AA10" s="195" t="s">
        <v>150</v>
      </c>
      <c r="AB10" s="160" t="s">
        <v>141</v>
      </c>
      <c r="AC10" s="160" t="s">
        <v>142</v>
      </c>
      <c r="AD10" s="160" t="s">
        <v>2</v>
      </c>
      <c r="AE10" s="194" t="s">
        <v>3</v>
      </c>
    </row>
    <row r="11" spans="1:31" s="4" customFormat="1" ht="15" customHeight="1">
      <c r="A11" s="178" t="s">
        <v>16</v>
      </c>
      <c r="B11" s="395" t="s">
        <v>152</v>
      </c>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row>
    <row r="12" spans="1:31" s="4" customFormat="1" ht="15" customHeight="1">
      <c r="A12" s="177" t="s">
        <v>16</v>
      </c>
      <c r="B12" s="161" t="s">
        <v>16</v>
      </c>
      <c r="C12" s="397" t="s">
        <v>144</v>
      </c>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row>
    <row r="13" spans="1:31" s="4" customFormat="1" ht="15" customHeight="1">
      <c r="A13" s="177" t="s">
        <v>16</v>
      </c>
      <c r="B13" s="191" t="s">
        <v>16</v>
      </c>
      <c r="C13" s="192" t="s">
        <v>16</v>
      </c>
      <c r="D13" s="393" t="s">
        <v>145</v>
      </c>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row>
    <row r="14" spans="1:31" s="73" customFormat="1" ht="15" customHeight="1">
      <c r="A14" s="301" t="s">
        <v>16</v>
      </c>
      <c r="B14" s="304" t="s">
        <v>16</v>
      </c>
      <c r="C14" s="305" t="s">
        <v>16</v>
      </c>
      <c r="D14" s="306" t="s">
        <v>16</v>
      </c>
      <c r="E14" s="327"/>
      <c r="F14" s="328"/>
      <c r="G14" s="182"/>
      <c r="H14" s="182"/>
      <c r="I14" s="182"/>
      <c r="J14" s="182"/>
      <c r="K14" s="182"/>
      <c r="L14" s="182"/>
      <c r="M14" s="182"/>
      <c r="N14" s="182"/>
      <c r="O14" s="182"/>
      <c r="P14" s="182"/>
      <c r="Q14" s="182"/>
      <c r="R14" s="182"/>
      <c r="S14" s="182"/>
      <c r="T14" s="182"/>
      <c r="U14" s="182"/>
      <c r="V14" s="182"/>
      <c r="W14" s="182"/>
      <c r="X14" s="182"/>
      <c r="Y14" s="182"/>
      <c r="Z14" s="182"/>
      <c r="AA14" s="164"/>
      <c r="AB14" s="164"/>
      <c r="AC14" s="164"/>
      <c r="AD14" s="164"/>
      <c r="AE14" s="164"/>
    </row>
    <row r="15" spans="1:31" s="73" customFormat="1" ht="15" customHeight="1">
      <c r="A15" s="302"/>
      <c r="B15" s="304"/>
      <c r="C15" s="305"/>
      <c r="D15" s="307"/>
      <c r="E15" s="184" t="s">
        <v>16</v>
      </c>
      <c r="F15" s="164" t="s">
        <v>146</v>
      </c>
      <c r="G15" s="165"/>
      <c r="H15" s="203">
        <f>I15+J15+K15+L15+M15+N15+O15+P15</f>
        <v>0</v>
      </c>
      <c r="I15" s="204"/>
      <c r="J15" s="204"/>
      <c r="K15" s="204"/>
      <c r="L15" s="204"/>
      <c r="M15" s="204"/>
      <c r="N15" s="204"/>
      <c r="O15" s="204"/>
      <c r="P15" s="204"/>
      <c r="Q15" s="203">
        <f>R15+S15+T15+U15+V15+W15+X15+Y15</f>
        <v>0</v>
      </c>
      <c r="R15" s="204"/>
      <c r="S15" s="204"/>
      <c r="T15" s="204"/>
      <c r="U15" s="204"/>
      <c r="V15" s="204"/>
      <c r="W15" s="204"/>
      <c r="X15" s="204"/>
      <c r="Y15" s="204"/>
      <c r="Z15" s="211"/>
      <c r="AA15" s="168"/>
      <c r="AB15" s="168"/>
      <c r="AC15" s="168"/>
      <c r="AD15" s="168"/>
      <c r="AE15" s="168"/>
    </row>
    <row r="16" spans="1:31" s="73" customFormat="1" ht="15" customHeight="1">
      <c r="A16" s="302"/>
      <c r="B16" s="304"/>
      <c r="C16" s="305"/>
      <c r="D16" s="307"/>
      <c r="E16" s="184" t="s">
        <v>17</v>
      </c>
      <c r="F16" s="164"/>
      <c r="G16" s="165"/>
      <c r="H16" s="203">
        <f>I16+J16+K16+L16+M16+N16+O16+P16</f>
        <v>0</v>
      </c>
      <c r="I16" s="204"/>
      <c r="J16" s="204"/>
      <c r="K16" s="204"/>
      <c r="L16" s="204"/>
      <c r="M16" s="204"/>
      <c r="N16" s="204"/>
      <c r="O16" s="204"/>
      <c r="P16" s="204"/>
      <c r="Q16" s="203">
        <f>R16+S16+T16+U16+V16+W16+X16+Y16</f>
        <v>0</v>
      </c>
      <c r="R16" s="204"/>
      <c r="S16" s="204"/>
      <c r="T16" s="204"/>
      <c r="U16" s="204"/>
      <c r="V16" s="204"/>
      <c r="W16" s="204"/>
      <c r="X16" s="204"/>
      <c r="Y16" s="204"/>
      <c r="Z16" s="211"/>
      <c r="AA16" s="168"/>
      <c r="AB16" s="168"/>
      <c r="AC16" s="168"/>
      <c r="AD16" s="168"/>
      <c r="AE16" s="168"/>
    </row>
    <row r="17" spans="1:31" s="73" customFormat="1" ht="15" customHeight="1">
      <c r="A17" s="302"/>
      <c r="B17" s="304"/>
      <c r="C17" s="305"/>
      <c r="D17" s="391"/>
      <c r="E17" s="183" t="s">
        <v>18</v>
      </c>
      <c r="F17" s="171"/>
      <c r="G17" s="172"/>
      <c r="H17" s="203">
        <f>I17+J17+K17+L17+M17+N17+O17+P17</f>
        <v>0</v>
      </c>
      <c r="I17" s="204"/>
      <c r="J17" s="204"/>
      <c r="K17" s="204"/>
      <c r="L17" s="204"/>
      <c r="M17" s="204"/>
      <c r="N17" s="204"/>
      <c r="O17" s="204"/>
      <c r="P17" s="204"/>
      <c r="Q17" s="203">
        <f>R17+S17+T17+U17+V17+W17+X17+Y17</f>
        <v>0</v>
      </c>
      <c r="R17" s="204"/>
      <c r="S17" s="204"/>
      <c r="T17" s="204"/>
      <c r="U17" s="204"/>
      <c r="V17" s="204"/>
      <c r="W17" s="204"/>
      <c r="X17" s="204"/>
      <c r="Y17" s="204"/>
      <c r="Z17" s="211"/>
      <c r="AA17" s="168"/>
      <c r="AB17" s="168"/>
      <c r="AC17" s="168"/>
      <c r="AD17" s="168"/>
      <c r="AE17" s="168"/>
    </row>
    <row r="18" spans="1:31" s="4" customFormat="1" ht="15" customHeight="1">
      <c r="A18" s="303"/>
      <c r="B18" s="304"/>
      <c r="C18" s="305"/>
      <c r="D18" s="310" t="s">
        <v>21</v>
      </c>
      <c r="E18" s="310"/>
      <c r="F18" s="310"/>
      <c r="G18" s="310"/>
      <c r="H18" s="209">
        <f>H15+H16+H17</f>
        <v>0</v>
      </c>
      <c r="I18" s="209">
        <f t="shared" ref="I18:P18" si="0">I15+I16+I17</f>
        <v>0</v>
      </c>
      <c r="J18" s="209">
        <f t="shared" si="0"/>
        <v>0</v>
      </c>
      <c r="K18" s="209">
        <f t="shared" si="0"/>
        <v>0</v>
      </c>
      <c r="L18" s="209">
        <f t="shared" si="0"/>
        <v>0</v>
      </c>
      <c r="M18" s="209">
        <f t="shared" si="0"/>
        <v>0</v>
      </c>
      <c r="N18" s="209">
        <f t="shared" si="0"/>
        <v>0</v>
      </c>
      <c r="O18" s="209">
        <f t="shared" si="0"/>
        <v>0</v>
      </c>
      <c r="P18" s="209">
        <f t="shared" si="0"/>
        <v>0</v>
      </c>
      <c r="Q18" s="209">
        <f>Q15+Q16+Q17</f>
        <v>0</v>
      </c>
      <c r="R18" s="209">
        <f t="shared" ref="R18:Y18" si="1">R15+R16+R17</f>
        <v>0</v>
      </c>
      <c r="S18" s="209">
        <f t="shared" si="1"/>
        <v>0</v>
      </c>
      <c r="T18" s="209">
        <f t="shared" si="1"/>
        <v>0</v>
      </c>
      <c r="U18" s="209">
        <f t="shared" si="1"/>
        <v>0</v>
      </c>
      <c r="V18" s="209">
        <f t="shared" si="1"/>
        <v>0</v>
      </c>
      <c r="W18" s="209">
        <f t="shared" si="1"/>
        <v>0</v>
      </c>
      <c r="X18" s="209">
        <f t="shared" si="1"/>
        <v>0</v>
      </c>
      <c r="Y18" s="209">
        <f t="shared" si="1"/>
        <v>0</v>
      </c>
      <c r="Z18" s="312"/>
      <c r="AA18" s="312"/>
      <c r="AB18" s="312"/>
      <c r="AC18" s="312"/>
      <c r="AD18" s="312"/>
      <c r="AE18" s="313"/>
    </row>
    <row r="19" spans="1:31" s="4" customFormat="1" ht="15" customHeight="1">
      <c r="A19" s="323" t="s">
        <v>16</v>
      </c>
      <c r="B19" s="304" t="s">
        <v>16</v>
      </c>
      <c r="C19" s="305" t="s">
        <v>16</v>
      </c>
      <c r="D19" s="306" t="s">
        <v>17</v>
      </c>
      <c r="E19" s="327"/>
      <c r="F19" s="328"/>
      <c r="G19" s="182"/>
      <c r="H19" s="182"/>
      <c r="I19" s="182"/>
      <c r="J19" s="182"/>
      <c r="K19" s="182"/>
      <c r="L19" s="182"/>
      <c r="M19" s="182"/>
      <c r="N19" s="182"/>
      <c r="O19" s="182"/>
      <c r="P19" s="182"/>
      <c r="Q19" s="182"/>
      <c r="R19" s="182"/>
      <c r="S19" s="182"/>
      <c r="T19" s="182"/>
      <c r="U19" s="182"/>
      <c r="V19" s="182"/>
      <c r="W19" s="182"/>
      <c r="X19" s="182"/>
      <c r="Y19" s="182"/>
      <c r="Z19" s="182"/>
      <c r="AA19" s="164"/>
      <c r="AB19" s="164"/>
      <c r="AC19" s="164"/>
      <c r="AD19" s="164"/>
      <c r="AE19" s="164"/>
    </row>
    <row r="20" spans="1:31" s="4" customFormat="1" ht="15" customHeight="1">
      <c r="A20" s="323"/>
      <c r="B20" s="304"/>
      <c r="C20" s="305"/>
      <c r="D20" s="307"/>
      <c r="E20" s="184" t="s">
        <v>16</v>
      </c>
      <c r="F20" s="179" t="s">
        <v>147</v>
      </c>
      <c r="G20" s="165"/>
      <c r="H20" s="203">
        <f>I20+J20+K20+L20+M20+N20+O20+P20</f>
        <v>0</v>
      </c>
      <c r="I20" s="204"/>
      <c r="J20" s="204"/>
      <c r="K20" s="204"/>
      <c r="L20" s="204"/>
      <c r="M20" s="204"/>
      <c r="N20" s="204"/>
      <c r="O20" s="204"/>
      <c r="P20" s="204"/>
      <c r="Q20" s="203">
        <f>R20+S20+T20+U20+V20+W20+X20+Y20</f>
        <v>0</v>
      </c>
      <c r="R20" s="204"/>
      <c r="S20" s="204"/>
      <c r="T20" s="204"/>
      <c r="U20" s="204"/>
      <c r="V20" s="204"/>
      <c r="W20" s="204"/>
      <c r="X20" s="204"/>
      <c r="Y20" s="204"/>
      <c r="Z20" s="211"/>
      <c r="AA20" s="168"/>
      <c r="AB20" s="169"/>
      <c r="AC20" s="169"/>
      <c r="AD20" s="169"/>
      <c r="AE20" s="168"/>
    </row>
    <row r="21" spans="1:31" s="4" customFormat="1" ht="15" customHeight="1">
      <c r="A21" s="323"/>
      <c r="B21" s="304"/>
      <c r="C21" s="305"/>
      <c r="D21" s="307"/>
      <c r="E21" s="184" t="s">
        <v>17</v>
      </c>
      <c r="F21" s="179"/>
      <c r="G21" s="165"/>
      <c r="H21" s="203">
        <f>I21+J21+K21+L21+M21+N21+O21+P21</f>
        <v>0</v>
      </c>
      <c r="I21" s="204"/>
      <c r="J21" s="204"/>
      <c r="K21" s="204"/>
      <c r="L21" s="204"/>
      <c r="M21" s="204"/>
      <c r="N21" s="204"/>
      <c r="O21" s="204"/>
      <c r="P21" s="204"/>
      <c r="Q21" s="203">
        <f>R21+S21+T21+U21+V21+W21+X21+Y21</f>
        <v>0</v>
      </c>
      <c r="R21" s="204"/>
      <c r="S21" s="204"/>
      <c r="T21" s="204"/>
      <c r="U21" s="204"/>
      <c r="V21" s="204"/>
      <c r="W21" s="204"/>
      <c r="X21" s="204"/>
      <c r="Y21" s="204"/>
      <c r="Z21" s="211"/>
      <c r="AA21" s="168"/>
      <c r="AB21" s="169"/>
      <c r="AC21" s="169"/>
      <c r="AD21" s="169"/>
      <c r="AE21" s="168"/>
    </row>
    <row r="22" spans="1:31" s="4" customFormat="1" ht="15" customHeight="1">
      <c r="A22" s="323"/>
      <c r="B22" s="304"/>
      <c r="C22" s="305"/>
      <c r="D22" s="391"/>
      <c r="E22" s="185" t="s">
        <v>18</v>
      </c>
      <c r="F22" s="173"/>
      <c r="G22" s="172"/>
      <c r="H22" s="203">
        <f>I22+J22+K22+L22+M22+N22+O22+P22</f>
        <v>0</v>
      </c>
      <c r="I22" s="204"/>
      <c r="J22" s="204"/>
      <c r="K22" s="204"/>
      <c r="L22" s="204"/>
      <c r="M22" s="204"/>
      <c r="N22" s="204"/>
      <c r="O22" s="204"/>
      <c r="P22" s="204"/>
      <c r="Q22" s="203">
        <f>R22+S22+T22+U22+V22+W22+X22+Y22</f>
        <v>0</v>
      </c>
      <c r="R22" s="204"/>
      <c r="S22" s="204"/>
      <c r="T22" s="204"/>
      <c r="U22" s="204"/>
      <c r="V22" s="204"/>
      <c r="W22" s="204"/>
      <c r="X22" s="204"/>
      <c r="Y22" s="204"/>
      <c r="Z22" s="211"/>
      <c r="AA22" s="168"/>
      <c r="AB22" s="169"/>
      <c r="AC22" s="169"/>
      <c r="AD22" s="169"/>
      <c r="AE22" s="168"/>
    </row>
    <row r="23" spans="1:31" s="4" customFormat="1" ht="15" customHeight="1">
      <c r="A23" s="323"/>
      <c r="B23" s="304"/>
      <c r="C23" s="305"/>
      <c r="D23" s="310" t="s">
        <v>21</v>
      </c>
      <c r="E23" s="310"/>
      <c r="F23" s="310"/>
      <c r="G23" s="310"/>
      <c r="H23" s="209">
        <f>H20+H21+H22</f>
        <v>0</v>
      </c>
      <c r="I23" s="209">
        <f t="shared" ref="I23:P23" si="2">I20+I21+I22</f>
        <v>0</v>
      </c>
      <c r="J23" s="209">
        <f t="shared" si="2"/>
        <v>0</v>
      </c>
      <c r="K23" s="209">
        <f t="shared" si="2"/>
        <v>0</v>
      </c>
      <c r="L23" s="209">
        <f t="shared" si="2"/>
        <v>0</v>
      </c>
      <c r="M23" s="209">
        <f t="shared" si="2"/>
        <v>0</v>
      </c>
      <c r="N23" s="209">
        <f t="shared" si="2"/>
        <v>0</v>
      </c>
      <c r="O23" s="209">
        <f t="shared" si="2"/>
        <v>0</v>
      </c>
      <c r="P23" s="209">
        <f t="shared" si="2"/>
        <v>0</v>
      </c>
      <c r="Q23" s="209">
        <f>Q20+Q21+Q22</f>
        <v>0</v>
      </c>
      <c r="R23" s="209">
        <f t="shared" ref="R23:Y23" si="3">R20+R21+R22</f>
        <v>0</v>
      </c>
      <c r="S23" s="209">
        <f t="shared" si="3"/>
        <v>0</v>
      </c>
      <c r="T23" s="209">
        <f t="shared" si="3"/>
        <v>0</v>
      </c>
      <c r="U23" s="209">
        <f t="shared" si="3"/>
        <v>0</v>
      </c>
      <c r="V23" s="209">
        <f t="shared" si="3"/>
        <v>0</v>
      </c>
      <c r="W23" s="209">
        <f t="shared" si="3"/>
        <v>0</v>
      </c>
      <c r="X23" s="209">
        <f t="shared" si="3"/>
        <v>0</v>
      </c>
      <c r="Y23" s="209">
        <f t="shared" si="3"/>
        <v>0</v>
      </c>
      <c r="Z23" s="312"/>
      <c r="AA23" s="312"/>
      <c r="AB23" s="312"/>
      <c r="AC23" s="312"/>
      <c r="AD23" s="312"/>
      <c r="AE23" s="313"/>
    </row>
    <row r="24" spans="1:31" s="4" customFormat="1" ht="13.5" customHeight="1">
      <c r="A24" s="178" t="s">
        <v>16</v>
      </c>
      <c r="B24" s="191" t="s">
        <v>16</v>
      </c>
      <c r="C24" s="192" t="s">
        <v>16</v>
      </c>
      <c r="D24" s="319" t="s">
        <v>22</v>
      </c>
      <c r="E24" s="319"/>
      <c r="F24" s="319"/>
      <c r="G24" s="319"/>
      <c r="H24" s="198">
        <f>H18+H23</f>
        <v>0</v>
      </c>
      <c r="I24" s="198">
        <f t="shared" ref="I24:Y24" si="4">I18+I23</f>
        <v>0</v>
      </c>
      <c r="J24" s="198">
        <f t="shared" si="4"/>
        <v>0</v>
      </c>
      <c r="K24" s="198">
        <f t="shared" si="4"/>
        <v>0</v>
      </c>
      <c r="L24" s="198">
        <f t="shared" si="4"/>
        <v>0</v>
      </c>
      <c r="M24" s="198">
        <f t="shared" si="4"/>
        <v>0</v>
      </c>
      <c r="N24" s="198">
        <f t="shared" si="4"/>
        <v>0</v>
      </c>
      <c r="O24" s="198">
        <f t="shared" si="4"/>
        <v>0</v>
      </c>
      <c r="P24" s="198">
        <f t="shared" si="4"/>
        <v>0</v>
      </c>
      <c r="Q24" s="198">
        <f>Q18+Q23</f>
        <v>0</v>
      </c>
      <c r="R24" s="198">
        <f t="shared" si="4"/>
        <v>0</v>
      </c>
      <c r="S24" s="198">
        <f t="shared" si="4"/>
        <v>0</v>
      </c>
      <c r="T24" s="198">
        <f t="shared" si="4"/>
        <v>0</v>
      </c>
      <c r="U24" s="198">
        <f t="shared" si="4"/>
        <v>0</v>
      </c>
      <c r="V24" s="198">
        <f t="shared" si="4"/>
        <v>0</v>
      </c>
      <c r="W24" s="198">
        <f t="shared" si="4"/>
        <v>0</v>
      </c>
      <c r="X24" s="198">
        <f t="shared" si="4"/>
        <v>0</v>
      </c>
      <c r="Y24" s="198">
        <f t="shared" si="4"/>
        <v>0</v>
      </c>
      <c r="Z24" s="315"/>
      <c r="AA24" s="315"/>
      <c r="AB24" s="315"/>
      <c r="AC24" s="315"/>
      <c r="AD24" s="315"/>
      <c r="AE24" s="316"/>
    </row>
    <row r="25" spans="1:31" s="4" customFormat="1" ht="15" customHeight="1">
      <c r="A25" s="178" t="s">
        <v>16</v>
      </c>
      <c r="B25" s="191" t="s">
        <v>16</v>
      </c>
      <c r="C25" s="192" t="s">
        <v>17</v>
      </c>
      <c r="D25" s="392" t="s">
        <v>148</v>
      </c>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row>
    <row r="26" spans="1:31" s="4" customFormat="1" ht="15" customHeight="1">
      <c r="A26" s="323" t="s">
        <v>16</v>
      </c>
      <c r="B26" s="304" t="s">
        <v>16</v>
      </c>
      <c r="C26" s="305" t="s">
        <v>17</v>
      </c>
      <c r="D26" s="306" t="s">
        <v>16</v>
      </c>
      <c r="E26" s="327"/>
      <c r="F26" s="328"/>
      <c r="G26" s="182"/>
      <c r="H26" s="182"/>
      <c r="I26" s="182"/>
      <c r="J26" s="182"/>
      <c r="K26" s="182"/>
      <c r="L26" s="182"/>
      <c r="M26" s="182"/>
      <c r="N26" s="182"/>
      <c r="O26" s="182"/>
      <c r="P26" s="182"/>
      <c r="Q26" s="182"/>
      <c r="R26" s="182"/>
      <c r="S26" s="182"/>
      <c r="T26" s="182"/>
      <c r="U26" s="182"/>
      <c r="V26" s="182"/>
      <c r="W26" s="182"/>
      <c r="X26" s="182"/>
      <c r="Y26" s="182"/>
      <c r="Z26" s="182"/>
      <c r="AA26" s="164"/>
      <c r="AB26" s="164"/>
      <c r="AC26" s="164"/>
      <c r="AD26" s="164"/>
      <c r="AE26" s="164"/>
    </row>
    <row r="27" spans="1:31" s="4" customFormat="1" ht="15" customHeight="1">
      <c r="A27" s="323"/>
      <c r="B27" s="304"/>
      <c r="C27" s="305"/>
      <c r="D27" s="307"/>
      <c r="E27" s="184" t="s">
        <v>16</v>
      </c>
      <c r="F27" s="164" t="s">
        <v>146</v>
      </c>
      <c r="G27" s="165"/>
      <c r="H27" s="203">
        <f>I27+J27+K27+L27+M27+N27+O27+P27</f>
        <v>0</v>
      </c>
      <c r="I27" s="204"/>
      <c r="J27" s="204"/>
      <c r="K27" s="204"/>
      <c r="L27" s="204"/>
      <c r="M27" s="204"/>
      <c r="N27" s="204"/>
      <c r="O27" s="204"/>
      <c r="P27" s="204"/>
      <c r="Q27" s="203">
        <f>R27+S27+T27+U27+V27+W27+X27+Y27</f>
        <v>0</v>
      </c>
      <c r="R27" s="204"/>
      <c r="S27" s="204"/>
      <c r="T27" s="204"/>
      <c r="U27" s="204"/>
      <c r="V27" s="204"/>
      <c r="W27" s="204"/>
      <c r="X27" s="204"/>
      <c r="Y27" s="204"/>
      <c r="Z27" s="211"/>
      <c r="AA27" s="168"/>
      <c r="AB27" s="168"/>
      <c r="AC27" s="168"/>
      <c r="AD27" s="168"/>
      <c r="AE27" s="168"/>
    </row>
    <row r="28" spans="1:31" s="4" customFormat="1" ht="15" customHeight="1">
      <c r="A28" s="323"/>
      <c r="B28" s="304"/>
      <c r="C28" s="305"/>
      <c r="D28" s="307"/>
      <c r="E28" s="184" t="s">
        <v>17</v>
      </c>
      <c r="F28" s="164"/>
      <c r="G28" s="165"/>
      <c r="H28" s="203">
        <f>I28+J28+K28+L28+M28+N28+O28+P28</f>
        <v>0</v>
      </c>
      <c r="I28" s="204"/>
      <c r="J28" s="204"/>
      <c r="K28" s="204"/>
      <c r="L28" s="204"/>
      <c r="M28" s="204"/>
      <c r="N28" s="204"/>
      <c r="O28" s="204"/>
      <c r="P28" s="204"/>
      <c r="Q28" s="203">
        <f>R28+S28+T28+U28+V28+W28+X28+Y28</f>
        <v>0</v>
      </c>
      <c r="R28" s="204"/>
      <c r="S28" s="204"/>
      <c r="T28" s="204"/>
      <c r="U28" s="204"/>
      <c r="V28" s="204"/>
      <c r="W28" s="204"/>
      <c r="X28" s="204"/>
      <c r="Y28" s="204"/>
      <c r="Z28" s="211"/>
      <c r="AA28" s="168"/>
      <c r="AB28" s="168"/>
      <c r="AC28" s="168"/>
      <c r="AD28" s="168"/>
      <c r="AE28" s="168"/>
    </row>
    <row r="29" spans="1:31" s="4" customFormat="1" ht="15" customHeight="1">
      <c r="A29" s="323"/>
      <c r="B29" s="304"/>
      <c r="C29" s="305"/>
      <c r="D29" s="391"/>
      <c r="E29" s="183" t="s">
        <v>18</v>
      </c>
      <c r="F29" s="171"/>
      <c r="G29" s="172"/>
      <c r="H29" s="203">
        <f>I29+J29+K29+L29+M29+N29+O29+P29</f>
        <v>0</v>
      </c>
      <c r="I29" s="204"/>
      <c r="J29" s="204"/>
      <c r="K29" s="204"/>
      <c r="L29" s="204"/>
      <c r="M29" s="204"/>
      <c r="N29" s="204"/>
      <c r="O29" s="204"/>
      <c r="P29" s="204"/>
      <c r="Q29" s="203">
        <f>R29+S29+T29+U29+V29+W29+X29+Y29</f>
        <v>0</v>
      </c>
      <c r="R29" s="204"/>
      <c r="S29" s="204"/>
      <c r="T29" s="204"/>
      <c r="U29" s="204"/>
      <c r="V29" s="204"/>
      <c r="W29" s="204"/>
      <c r="X29" s="204"/>
      <c r="Y29" s="204"/>
      <c r="Z29" s="211"/>
      <c r="AA29" s="168"/>
      <c r="AB29" s="168"/>
      <c r="AC29" s="168"/>
      <c r="AD29" s="168"/>
      <c r="AE29" s="168"/>
    </row>
    <row r="30" spans="1:31" s="4" customFormat="1" ht="15" customHeight="1">
      <c r="A30" s="323"/>
      <c r="B30" s="304"/>
      <c r="C30" s="305"/>
      <c r="D30" s="310" t="s">
        <v>21</v>
      </c>
      <c r="E30" s="310"/>
      <c r="F30" s="310"/>
      <c r="G30" s="310"/>
      <c r="H30" s="209">
        <f>H27+H28+H29</f>
        <v>0</v>
      </c>
      <c r="I30" s="209">
        <f t="shared" ref="I30:P30" si="5">I27+I28+I29</f>
        <v>0</v>
      </c>
      <c r="J30" s="209">
        <f t="shared" si="5"/>
        <v>0</v>
      </c>
      <c r="K30" s="209">
        <f t="shared" si="5"/>
        <v>0</v>
      </c>
      <c r="L30" s="209">
        <f t="shared" si="5"/>
        <v>0</v>
      </c>
      <c r="M30" s="209">
        <f t="shared" si="5"/>
        <v>0</v>
      </c>
      <c r="N30" s="209">
        <f t="shared" si="5"/>
        <v>0</v>
      </c>
      <c r="O30" s="209">
        <f t="shared" si="5"/>
        <v>0</v>
      </c>
      <c r="P30" s="209">
        <f t="shared" si="5"/>
        <v>0</v>
      </c>
      <c r="Q30" s="209">
        <f>Q27+Q28+Q29</f>
        <v>0</v>
      </c>
      <c r="R30" s="209">
        <f t="shared" ref="R30:Y30" si="6">R27+R28+R29</f>
        <v>0</v>
      </c>
      <c r="S30" s="209">
        <f t="shared" si="6"/>
        <v>0</v>
      </c>
      <c r="T30" s="209">
        <f t="shared" si="6"/>
        <v>0</v>
      </c>
      <c r="U30" s="209">
        <f t="shared" si="6"/>
        <v>0</v>
      </c>
      <c r="V30" s="209">
        <f t="shared" si="6"/>
        <v>0</v>
      </c>
      <c r="W30" s="209">
        <f t="shared" si="6"/>
        <v>0</v>
      </c>
      <c r="X30" s="209">
        <f t="shared" si="6"/>
        <v>0</v>
      </c>
      <c r="Y30" s="209">
        <f t="shared" si="6"/>
        <v>0</v>
      </c>
      <c r="Z30" s="312"/>
      <c r="AA30" s="312"/>
      <c r="AB30" s="312"/>
      <c r="AC30" s="312"/>
      <c r="AD30" s="312"/>
      <c r="AE30" s="313"/>
    </row>
    <row r="31" spans="1:31" s="4" customFormat="1" ht="15" customHeight="1">
      <c r="A31" s="323" t="s">
        <v>16</v>
      </c>
      <c r="B31" s="304" t="s">
        <v>16</v>
      </c>
      <c r="C31" s="305" t="s">
        <v>17</v>
      </c>
      <c r="D31" s="306" t="s">
        <v>17</v>
      </c>
      <c r="E31" s="327"/>
      <c r="F31" s="328"/>
      <c r="G31" s="182"/>
      <c r="H31" s="182"/>
      <c r="I31" s="182"/>
      <c r="J31" s="182"/>
      <c r="K31" s="182"/>
      <c r="L31" s="182"/>
      <c r="M31" s="182"/>
      <c r="N31" s="182"/>
      <c r="O31" s="182"/>
      <c r="P31" s="182"/>
      <c r="Q31" s="182"/>
      <c r="R31" s="182"/>
      <c r="S31" s="182"/>
      <c r="T31" s="182"/>
      <c r="U31" s="182"/>
      <c r="V31" s="182"/>
      <c r="W31" s="182"/>
      <c r="X31" s="182"/>
      <c r="Y31" s="182"/>
      <c r="Z31" s="182"/>
      <c r="AA31" s="164"/>
      <c r="AB31" s="164"/>
      <c r="AC31" s="164"/>
      <c r="AD31" s="164"/>
      <c r="AE31" s="164"/>
    </row>
    <row r="32" spans="1:31" s="4" customFormat="1" ht="15" customHeight="1">
      <c r="A32" s="323"/>
      <c r="B32" s="304"/>
      <c r="C32" s="305"/>
      <c r="D32" s="307"/>
      <c r="E32" s="184" t="s">
        <v>16</v>
      </c>
      <c r="F32" s="179" t="s">
        <v>147</v>
      </c>
      <c r="G32" s="165"/>
      <c r="H32" s="203">
        <f>I32+J32+K32+L32+M32+N32+O32+P32</f>
        <v>0</v>
      </c>
      <c r="I32" s="204"/>
      <c r="J32" s="204"/>
      <c r="K32" s="204"/>
      <c r="L32" s="204"/>
      <c r="M32" s="204"/>
      <c r="N32" s="204"/>
      <c r="O32" s="204"/>
      <c r="P32" s="204"/>
      <c r="Q32" s="203">
        <f>R32+S32+T32+U32+V32+W32+X32+Y32</f>
        <v>0</v>
      </c>
      <c r="R32" s="204"/>
      <c r="S32" s="204"/>
      <c r="T32" s="204"/>
      <c r="U32" s="204"/>
      <c r="V32" s="204"/>
      <c r="W32" s="204"/>
      <c r="X32" s="204"/>
      <c r="Y32" s="204"/>
      <c r="Z32" s="211"/>
      <c r="AA32" s="168"/>
      <c r="AB32" s="169"/>
      <c r="AC32" s="169"/>
      <c r="AD32" s="169"/>
      <c r="AE32" s="168"/>
    </row>
    <row r="33" spans="1:31" s="4" customFormat="1" ht="15" customHeight="1">
      <c r="A33" s="323"/>
      <c r="B33" s="304"/>
      <c r="C33" s="305"/>
      <c r="D33" s="307"/>
      <c r="E33" s="184" t="s">
        <v>17</v>
      </c>
      <c r="F33" s="179"/>
      <c r="G33" s="165"/>
      <c r="H33" s="203">
        <f>I33+J33+K33+L33+M33+N33+O33+P33</f>
        <v>0</v>
      </c>
      <c r="I33" s="204"/>
      <c r="J33" s="204"/>
      <c r="K33" s="204"/>
      <c r="L33" s="204"/>
      <c r="M33" s="204"/>
      <c r="N33" s="204"/>
      <c r="O33" s="204"/>
      <c r="P33" s="204"/>
      <c r="Q33" s="203">
        <f>R33+S33+T33+U33+V33+W33+X33+Y33</f>
        <v>0</v>
      </c>
      <c r="R33" s="204"/>
      <c r="S33" s="204"/>
      <c r="T33" s="204"/>
      <c r="U33" s="204"/>
      <c r="V33" s="204"/>
      <c r="W33" s="204"/>
      <c r="X33" s="204"/>
      <c r="Y33" s="204"/>
      <c r="Z33" s="211"/>
      <c r="AA33" s="168"/>
      <c r="AB33" s="169"/>
      <c r="AC33" s="169"/>
      <c r="AD33" s="169"/>
      <c r="AE33" s="168"/>
    </row>
    <row r="34" spans="1:31" s="4" customFormat="1" ht="15" customHeight="1">
      <c r="A34" s="323"/>
      <c r="B34" s="304"/>
      <c r="C34" s="305"/>
      <c r="D34" s="391"/>
      <c r="E34" s="185" t="s">
        <v>18</v>
      </c>
      <c r="F34" s="173"/>
      <c r="G34" s="172"/>
      <c r="H34" s="203">
        <f>I34+J34+K34+L34+M34+N34+O34+P34</f>
        <v>0</v>
      </c>
      <c r="I34" s="204"/>
      <c r="J34" s="204"/>
      <c r="K34" s="204"/>
      <c r="L34" s="204"/>
      <c r="M34" s="204"/>
      <c r="N34" s="204"/>
      <c r="O34" s="204"/>
      <c r="P34" s="204"/>
      <c r="Q34" s="203">
        <f>R34+S34+T34+U34+V34+W34+X34+Y34</f>
        <v>0</v>
      </c>
      <c r="R34" s="204"/>
      <c r="S34" s="204"/>
      <c r="T34" s="204"/>
      <c r="U34" s="204"/>
      <c r="V34" s="204"/>
      <c r="W34" s="204"/>
      <c r="X34" s="204"/>
      <c r="Y34" s="204"/>
      <c r="Z34" s="211"/>
      <c r="AA34" s="168"/>
      <c r="AB34" s="169"/>
      <c r="AC34" s="169"/>
      <c r="AD34" s="169"/>
      <c r="AE34" s="168"/>
    </row>
    <row r="35" spans="1:31" s="4" customFormat="1" ht="15" customHeight="1">
      <c r="A35" s="323"/>
      <c r="B35" s="304"/>
      <c r="C35" s="305"/>
      <c r="D35" s="310" t="s">
        <v>21</v>
      </c>
      <c r="E35" s="310"/>
      <c r="F35" s="310"/>
      <c r="G35" s="310"/>
      <c r="H35" s="209">
        <f>H32+H33+H34</f>
        <v>0</v>
      </c>
      <c r="I35" s="209">
        <f t="shared" ref="I35:P35" si="7">I32+I33+I34</f>
        <v>0</v>
      </c>
      <c r="J35" s="209">
        <f t="shared" si="7"/>
        <v>0</v>
      </c>
      <c r="K35" s="209">
        <f t="shared" si="7"/>
        <v>0</v>
      </c>
      <c r="L35" s="209">
        <f t="shared" si="7"/>
        <v>0</v>
      </c>
      <c r="M35" s="209">
        <f t="shared" si="7"/>
        <v>0</v>
      </c>
      <c r="N35" s="209">
        <f t="shared" si="7"/>
        <v>0</v>
      </c>
      <c r="O35" s="209">
        <f t="shared" si="7"/>
        <v>0</v>
      </c>
      <c r="P35" s="209">
        <f t="shared" si="7"/>
        <v>0</v>
      </c>
      <c r="Q35" s="209">
        <f>Q32+Q33+Q34</f>
        <v>0</v>
      </c>
      <c r="R35" s="209">
        <f t="shared" ref="R35:Y35" si="8">R32+R33+R34</f>
        <v>0</v>
      </c>
      <c r="S35" s="209">
        <f t="shared" si="8"/>
        <v>0</v>
      </c>
      <c r="T35" s="209">
        <f t="shared" si="8"/>
        <v>0</v>
      </c>
      <c r="U35" s="209">
        <f t="shared" si="8"/>
        <v>0</v>
      </c>
      <c r="V35" s="209">
        <f t="shared" si="8"/>
        <v>0</v>
      </c>
      <c r="W35" s="209">
        <f t="shared" si="8"/>
        <v>0</v>
      </c>
      <c r="X35" s="209">
        <f t="shared" si="8"/>
        <v>0</v>
      </c>
      <c r="Y35" s="209">
        <f t="shared" si="8"/>
        <v>0</v>
      </c>
      <c r="Z35" s="312"/>
      <c r="AA35" s="312"/>
      <c r="AB35" s="312"/>
      <c r="AC35" s="312"/>
      <c r="AD35" s="312"/>
      <c r="AE35" s="313"/>
    </row>
    <row r="36" spans="1:31" s="4" customFormat="1" ht="15" customHeight="1">
      <c r="A36" s="178" t="s">
        <v>16</v>
      </c>
      <c r="B36" s="191" t="s">
        <v>16</v>
      </c>
      <c r="C36" s="192" t="s">
        <v>17</v>
      </c>
      <c r="D36" s="319" t="s">
        <v>22</v>
      </c>
      <c r="E36" s="319"/>
      <c r="F36" s="319"/>
      <c r="G36" s="319"/>
      <c r="H36" s="198">
        <f>H30+H35</f>
        <v>0</v>
      </c>
      <c r="I36" s="198">
        <f t="shared" ref="I36:Y36" si="9">I30+I35</f>
        <v>0</v>
      </c>
      <c r="J36" s="198">
        <f t="shared" si="9"/>
        <v>0</v>
      </c>
      <c r="K36" s="198">
        <f t="shared" si="9"/>
        <v>0</v>
      </c>
      <c r="L36" s="198">
        <f t="shared" si="9"/>
        <v>0</v>
      </c>
      <c r="M36" s="198">
        <f t="shared" si="9"/>
        <v>0</v>
      </c>
      <c r="N36" s="198">
        <f t="shared" si="9"/>
        <v>0</v>
      </c>
      <c r="O36" s="198">
        <f t="shared" si="9"/>
        <v>0</v>
      </c>
      <c r="P36" s="198">
        <f t="shared" si="9"/>
        <v>0</v>
      </c>
      <c r="Q36" s="198">
        <f>Q30+Q35</f>
        <v>0</v>
      </c>
      <c r="R36" s="198">
        <f t="shared" si="9"/>
        <v>0</v>
      </c>
      <c r="S36" s="198">
        <f t="shared" si="9"/>
        <v>0</v>
      </c>
      <c r="T36" s="198">
        <f t="shared" si="9"/>
        <v>0</v>
      </c>
      <c r="U36" s="198">
        <f t="shared" si="9"/>
        <v>0</v>
      </c>
      <c r="V36" s="198">
        <f t="shared" si="9"/>
        <v>0</v>
      </c>
      <c r="W36" s="198">
        <f t="shared" si="9"/>
        <v>0</v>
      </c>
      <c r="X36" s="198">
        <f t="shared" si="9"/>
        <v>0</v>
      </c>
      <c r="Y36" s="198">
        <f t="shared" si="9"/>
        <v>0</v>
      </c>
      <c r="Z36" s="315"/>
      <c r="AA36" s="315"/>
      <c r="AB36" s="315"/>
      <c r="AC36" s="315"/>
      <c r="AD36" s="315"/>
      <c r="AE36" s="316"/>
    </row>
    <row r="37" spans="1:31" s="73" customFormat="1" ht="15" customHeight="1">
      <c r="A37" s="178" t="s">
        <v>16</v>
      </c>
      <c r="B37" s="191" t="s">
        <v>16</v>
      </c>
      <c r="C37" s="346" t="s">
        <v>24</v>
      </c>
      <c r="D37" s="347"/>
      <c r="E37" s="347"/>
      <c r="F37" s="347"/>
      <c r="G37" s="347"/>
      <c r="H37" s="208">
        <f>H24+H36</f>
        <v>0</v>
      </c>
      <c r="I37" s="208">
        <f t="shared" ref="I37:Y37" si="10">I24+I36</f>
        <v>0</v>
      </c>
      <c r="J37" s="208">
        <f t="shared" si="10"/>
        <v>0</v>
      </c>
      <c r="K37" s="208">
        <f t="shared" si="10"/>
        <v>0</v>
      </c>
      <c r="L37" s="208">
        <f t="shared" si="10"/>
        <v>0</v>
      </c>
      <c r="M37" s="208">
        <f t="shared" si="10"/>
        <v>0</v>
      </c>
      <c r="N37" s="208">
        <f t="shared" si="10"/>
        <v>0</v>
      </c>
      <c r="O37" s="208">
        <f t="shared" si="10"/>
        <v>0</v>
      </c>
      <c r="P37" s="208">
        <f t="shared" si="10"/>
        <v>0</v>
      </c>
      <c r="Q37" s="208">
        <f>Q24+Q36</f>
        <v>0</v>
      </c>
      <c r="R37" s="208">
        <f t="shared" si="10"/>
        <v>0</v>
      </c>
      <c r="S37" s="208">
        <f t="shared" si="10"/>
        <v>0</v>
      </c>
      <c r="T37" s="208">
        <f t="shared" si="10"/>
        <v>0</v>
      </c>
      <c r="U37" s="208">
        <f t="shared" si="10"/>
        <v>0</v>
      </c>
      <c r="V37" s="208">
        <f t="shared" si="10"/>
        <v>0</v>
      </c>
      <c r="W37" s="208">
        <f t="shared" si="10"/>
        <v>0</v>
      </c>
      <c r="X37" s="208">
        <f t="shared" si="10"/>
        <v>0</v>
      </c>
      <c r="Y37" s="208">
        <f t="shared" si="10"/>
        <v>0</v>
      </c>
      <c r="Z37" s="377"/>
      <c r="AA37" s="377"/>
      <c r="AB37" s="377"/>
      <c r="AC37" s="377"/>
      <c r="AD37" s="377"/>
      <c r="AE37" s="378"/>
    </row>
    <row r="38" spans="1:31" s="73" customFormat="1" ht="15" customHeight="1">
      <c r="A38" s="178" t="s">
        <v>16</v>
      </c>
      <c r="B38" s="342" t="s">
        <v>23</v>
      </c>
      <c r="C38" s="342"/>
      <c r="D38" s="342"/>
      <c r="E38" s="342"/>
      <c r="F38" s="342"/>
      <c r="G38" s="342"/>
      <c r="H38" s="200">
        <f>H37</f>
        <v>0</v>
      </c>
      <c r="I38" s="200">
        <f t="shared" ref="I38:Y38" si="11">I37</f>
        <v>0</v>
      </c>
      <c r="J38" s="200">
        <f t="shared" si="11"/>
        <v>0</v>
      </c>
      <c r="K38" s="200">
        <f t="shared" si="11"/>
        <v>0</v>
      </c>
      <c r="L38" s="200">
        <f t="shared" si="11"/>
        <v>0</v>
      </c>
      <c r="M38" s="200">
        <f t="shared" si="11"/>
        <v>0</v>
      </c>
      <c r="N38" s="200">
        <f t="shared" si="11"/>
        <v>0</v>
      </c>
      <c r="O38" s="200">
        <f t="shared" si="11"/>
        <v>0</v>
      </c>
      <c r="P38" s="200">
        <f t="shared" si="11"/>
        <v>0</v>
      </c>
      <c r="Q38" s="200">
        <f>Q37</f>
        <v>0</v>
      </c>
      <c r="R38" s="200">
        <f t="shared" si="11"/>
        <v>0</v>
      </c>
      <c r="S38" s="200">
        <f t="shared" si="11"/>
        <v>0</v>
      </c>
      <c r="T38" s="200">
        <f t="shared" si="11"/>
        <v>0</v>
      </c>
      <c r="U38" s="200">
        <f t="shared" si="11"/>
        <v>0</v>
      </c>
      <c r="V38" s="200">
        <f t="shared" si="11"/>
        <v>0</v>
      </c>
      <c r="W38" s="200">
        <f t="shared" si="11"/>
        <v>0</v>
      </c>
      <c r="X38" s="200">
        <f t="shared" si="11"/>
        <v>0</v>
      </c>
      <c r="Y38" s="200">
        <f t="shared" si="11"/>
        <v>0</v>
      </c>
      <c r="Z38" s="389"/>
      <c r="AA38" s="389"/>
      <c r="AB38" s="389"/>
      <c r="AC38" s="389"/>
      <c r="AD38" s="389"/>
      <c r="AE38" s="390"/>
    </row>
    <row r="39" spans="1:31" s="73" customFormat="1" ht="9.75" customHeight="1">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row>
    <row r="40" spans="1:31">
      <c r="Z40" s="196"/>
    </row>
    <row r="41" spans="1:31" ht="54" customHeight="1">
      <c r="B41" s="344" t="s">
        <v>176</v>
      </c>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row>
    <row r="42" spans="1:31" ht="54" customHeight="1">
      <c r="B42" s="337" t="s">
        <v>177</v>
      </c>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row>
  </sheetData>
  <mergeCells count="62">
    <mergeCell ref="A6:AE6"/>
    <mergeCell ref="F1:Z1"/>
    <mergeCell ref="AA1:AE1"/>
    <mergeCell ref="F2:Z2"/>
    <mergeCell ref="B4:AE4"/>
    <mergeCell ref="A5:AE5"/>
    <mergeCell ref="B11:AE11"/>
    <mergeCell ref="A8:A10"/>
    <mergeCell ref="B8:B10"/>
    <mergeCell ref="C8:C10"/>
    <mergeCell ref="D8:D10"/>
    <mergeCell ref="E8:E10"/>
    <mergeCell ref="F8:F10"/>
    <mergeCell ref="G8:G10"/>
    <mergeCell ref="H8:H10"/>
    <mergeCell ref="Q8:Q10"/>
    <mergeCell ref="Z8:Z10"/>
    <mergeCell ref="AA8:AE9"/>
    <mergeCell ref="C12:AE12"/>
    <mergeCell ref="D13:AE13"/>
    <mergeCell ref="A14:A18"/>
    <mergeCell ref="B14:B18"/>
    <mergeCell ref="C14:C18"/>
    <mergeCell ref="D14:D17"/>
    <mergeCell ref="E14:F14"/>
    <mergeCell ref="D18:G18"/>
    <mergeCell ref="Z18:AE18"/>
    <mergeCell ref="A19:A23"/>
    <mergeCell ref="B19:B23"/>
    <mergeCell ref="C19:C23"/>
    <mergeCell ref="D19:D22"/>
    <mergeCell ref="E19:F19"/>
    <mergeCell ref="D23:G23"/>
    <mergeCell ref="D25:AE25"/>
    <mergeCell ref="A26:A30"/>
    <mergeCell ref="B26:B30"/>
    <mergeCell ref="C26:C30"/>
    <mergeCell ref="D26:D29"/>
    <mergeCell ref="E26:F26"/>
    <mergeCell ref="D30:G30"/>
    <mergeCell ref="A31:A35"/>
    <mergeCell ref="B31:B35"/>
    <mergeCell ref="C31:C35"/>
    <mergeCell ref="D31:D34"/>
    <mergeCell ref="E31:F31"/>
    <mergeCell ref="D35:G35"/>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s>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6"/>
      <c r="B1" s="6"/>
      <c r="C1" s="6"/>
      <c r="D1" s="7"/>
      <c r="E1" s="6"/>
      <c r="F1" s="6"/>
      <c r="G1" s="6"/>
      <c r="H1" s="6"/>
      <c r="I1" s="6"/>
      <c r="J1" s="6"/>
      <c r="K1" s="6"/>
      <c r="L1" s="6"/>
      <c r="M1" s="6"/>
      <c r="N1" s="6"/>
      <c r="O1" s="6"/>
      <c r="P1" s="6"/>
    </row>
    <row r="2" spans="1:16" ht="12.75" customHeight="1">
      <c r="A2" s="513" t="s">
        <v>8</v>
      </c>
      <c r="B2" s="515" t="s">
        <v>9</v>
      </c>
      <c r="C2" s="515" t="s">
        <v>10</v>
      </c>
      <c r="D2" s="518" t="s">
        <v>25</v>
      </c>
      <c r="E2" s="500" t="s">
        <v>11</v>
      </c>
      <c r="F2" s="502" t="s">
        <v>28</v>
      </c>
      <c r="G2" s="520" t="s">
        <v>12</v>
      </c>
      <c r="H2" s="493" t="s">
        <v>13</v>
      </c>
      <c r="I2" s="495" t="s">
        <v>32</v>
      </c>
      <c r="J2" s="496"/>
      <c r="K2" s="496"/>
      <c r="L2" s="497"/>
      <c r="M2" s="495" t="s">
        <v>33</v>
      </c>
      <c r="N2" s="496"/>
      <c r="O2" s="496"/>
      <c r="P2" s="497"/>
    </row>
    <row r="3" spans="1:16" ht="12.75" customHeight="1">
      <c r="A3" s="514"/>
      <c r="B3" s="516"/>
      <c r="C3" s="516"/>
      <c r="D3" s="519"/>
      <c r="E3" s="501"/>
      <c r="F3" s="503"/>
      <c r="G3" s="521"/>
      <c r="H3" s="494"/>
      <c r="I3" s="498" t="s">
        <v>14</v>
      </c>
      <c r="J3" s="492" t="s">
        <v>15</v>
      </c>
      <c r="K3" s="492"/>
      <c r="L3" s="483" t="s">
        <v>27</v>
      </c>
      <c r="M3" s="498" t="s">
        <v>14</v>
      </c>
      <c r="N3" s="492" t="s">
        <v>15</v>
      </c>
      <c r="O3" s="492"/>
      <c r="P3" s="483" t="s">
        <v>27</v>
      </c>
    </row>
    <row r="4" spans="1:16" ht="114.75" customHeight="1" thickBot="1">
      <c r="A4" s="498"/>
      <c r="B4" s="517"/>
      <c r="C4" s="517"/>
      <c r="D4" s="519"/>
      <c r="E4" s="501"/>
      <c r="F4" s="504"/>
      <c r="G4" s="521"/>
      <c r="H4" s="494"/>
      <c r="I4" s="499"/>
      <c r="J4" s="8" t="s">
        <v>14</v>
      </c>
      <c r="K4" s="22" t="s">
        <v>26</v>
      </c>
      <c r="L4" s="484"/>
      <c r="M4" s="499"/>
      <c r="N4" s="8" t="s">
        <v>14</v>
      </c>
      <c r="O4" s="22" t="s">
        <v>26</v>
      </c>
      <c r="P4" s="484"/>
    </row>
    <row r="5" spans="1:16" ht="14.25" customHeight="1" thickBot="1">
      <c r="A5" s="486" t="s">
        <v>139</v>
      </c>
      <c r="B5" s="487"/>
      <c r="C5" s="487"/>
      <c r="D5" s="487"/>
      <c r="E5" s="487"/>
      <c r="F5" s="487"/>
      <c r="G5" s="487"/>
      <c r="H5" s="487"/>
      <c r="I5" s="487"/>
      <c r="J5" s="487"/>
      <c r="K5" s="487"/>
      <c r="L5" s="487"/>
      <c r="M5" s="487"/>
      <c r="N5" s="487"/>
      <c r="O5" s="487"/>
      <c r="P5" s="488"/>
    </row>
    <row r="6" spans="1:16" ht="18" customHeight="1">
      <c r="A6" s="12" t="s">
        <v>16</v>
      </c>
      <c r="B6" s="534" t="s">
        <v>16</v>
      </c>
      <c r="C6" s="527" t="s">
        <v>16</v>
      </c>
      <c r="D6" s="474" t="s">
        <v>130</v>
      </c>
      <c r="E6" s="16" t="s">
        <v>16</v>
      </c>
      <c r="F6" s="14"/>
      <c r="G6" s="41"/>
      <c r="H6" s="507" t="s">
        <v>20</v>
      </c>
      <c r="I6" s="23">
        <v>2078</v>
      </c>
      <c r="J6" s="24">
        <v>2078</v>
      </c>
      <c r="K6" s="24">
        <v>1565.1</v>
      </c>
      <c r="L6" s="118"/>
      <c r="M6" s="23">
        <v>2335.6999999999998</v>
      </c>
      <c r="N6" s="55">
        <v>2335.6999999999998</v>
      </c>
      <c r="O6" s="55">
        <v>1761.9</v>
      </c>
      <c r="P6" s="25"/>
    </row>
    <row r="7" spans="1:16">
      <c r="A7" s="26"/>
      <c r="B7" s="468"/>
      <c r="C7" s="470"/>
      <c r="D7" s="475"/>
      <c r="E7" s="61" t="s">
        <v>17</v>
      </c>
      <c r="F7" s="60"/>
      <c r="G7" s="45"/>
      <c r="H7" s="508"/>
      <c r="I7" s="51">
        <v>1994.7</v>
      </c>
      <c r="J7" s="43">
        <v>1994.7</v>
      </c>
      <c r="K7" s="43">
        <v>1522.9</v>
      </c>
      <c r="L7" s="119"/>
      <c r="M7" s="51">
        <v>2221.5</v>
      </c>
      <c r="N7" s="56">
        <v>2221.5</v>
      </c>
      <c r="O7" s="56">
        <v>1696</v>
      </c>
      <c r="P7" s="38"/>
    </row>
    <row r="8" spans="1:16">
      <c r="A8" s="26"/>
      <c r="B8" s="468"/>
      <c r="C8" s="470"/>
      <c r="D8" s="475"/>
      <c r="E8" s="61" t="s">
        <v>34</v>
      </c>
      <c r="F8" s="60"/>
      <c r="G8" s="45"/>
      <c r="H8" s="508"/>
      <c r="I8" s="51">
        <v>985</v>
      </c>
      <c r="J8" s="43">
        <v>985</v>
      </c>
      <c r="K8" s="43">
        <v>752</v>
      </c>
      <c r="L8" s="119"/>
      <c r="M8" s="51">
        <v>1058.0999999999999</v>
      </c>
      <c r="N8" s="56">
        <v>1058.0999999999999</v>
      </c>
      <c r="O8" s="56">
        <v>807.9</v>
      </c>
      <c r="P8" s="38"/>
    </row>
    <row r="9" spans="1:16">
      <c r="A9" s="26"/>
      <c r="B9" s="468"/>
      <c r="C9" s="470"/>
      <c r="D9" s="475"/>
      <c r="E9" s="61" t="s">
        <v>35</v>
      </c>
      <c r="F9" s="60"/>
      <c r="G9" s="45"/>
      <c r="H9" s="508"/>
      <c r="I9" s="51">
        <v>66.099999999999994</v>
      </c>
      <c r="J9" s="43">
        <v>66.099999999999994</v>
      </c>
      <c r="K9" s="43">
        <v>50.5</v>
      </c>
      <c r="L9" s="119"/>
      <c r="M9" s="51">
        <v>65.8</v>
      </c>
      <c r="N9" s="56">
        <v>65.8</v>
      </c>
      <c r="O9" s="56">
        <v>50.3</v>
      </c>
      <c r="P9" s="38"/>
    </row>
    <row r="10" spans="1:16">
      <c r="A10" s="26"/>
      <c r="B10" s="468"/>
      <c r="C10" s="470"/>
      <c r="D10" s="475"/>
      <c r="E10" s="61" t="s">
        <v>36</v>
      </c>
      <c r="F10" s="60"/>
      <c r="G10" s="45"/>
      <c r="H10" s="508"/>
      <c r="I10" s="51">
        <v>17.299999999999997</v>
      </c>
      <c r="J10" s="43">
        <v>17.299999999999997</v>
      </c>
      <c r="K10" s="43">
        <v>13.2</v>
      </c>
      <c r="L10" s="119"/>
      <c r="M10" s="51">
        <v>45</v>
      </c>
      <c r="N10" s="56">
        <v>45</v>
      </c>
      <c r="O10" s="56">
        <v>34.4</v>
      </c>
      <c r="P10" s="38"/>
    </row>
    <row r="11" spans="1:16">
      <c r="A11" s="26"/>
      <c r="B11" s="468"/>
      <c r="C11" s="470"/>
      <c r="D11" s="475"/>
      <c r="E11" s="61" t="s">
        <v>30</v>
      </c>
      <c r="F11" s="60"/>
      <c r="G11" s="45"/>
      <c r="H11" s="508"/>
      <c r="I11" s="51">
        <v>185.5</v>
      </c>
      <c r="J11" s="43">
        <v>185.5</v>
      </c>
      <c r="K11" s="43">
        <v>141.6</v>
      </c>
      <c r="L11" s="119"/>
      <c r="M11" s="51">
        <v>227.7</v>
      </c>
      <c r="N11" s="56">
        <v>227.7</v>
      </c>
      <c r="O11" s="56">
        <v>173.8</v>
      </c>
      <c r="P11" s="38"/>
    </row>
    <row r="12" spans="1:16">
      <c r="A12" s="26"/>
      <c r="B12" s="468"/>
      <c r="C12" s="470"/>
      <c r="D12" s="475"/>
      <c r="E12" s="61" t="s">
        <v>37</v>
      </c>
      <c r="F12" s="60"/>
      <c r="G12" s="45"/>
      <c r="H12" s="508"/>
      <c r="I12" s="51">
        <v>221.2</v>
      </c>
      <c r="J12" s="43">
        <v>221.2</v>
      </c>
      <c r="K12" s="43">
        <v>168.9</v>
      </c>
      <c r="L12" s="119"/>
      <c r="M12" s="51">
        <v>241.8</v>
      </c>
      <c r="N12" s="56">
        <v>241.8</v>
      </c>
      <c r="O12" s="56">
        <v>184.6</v>
      </c>
      <c r="P12" s="38"/>
    </row>
    <row r="13" spans="1:16">
      <c r="A13" s="26"/>
      <c r="B13" s="468"/>
      <c r="C13" s="470"/>
      <c r="D13" s="475"/>
      <c r="E13" s="61" t="s">
        <v>38</v>
      </c>
      <c r="F13" s="60"/>
      <c r="G13" s="45"/>
      <c r="H13" s="508"/>
      <c r="I13" s="51">
        <v>1214.0999999999999</v>
      </c>
      <c r="J13" s="43">
        <v>1214.0999999999999</v>
      </c>
      <c r="K13" s="43">
        <v>926.9</v>
      </c>
      <c r="L13" s="119"/>
      <c r="M13" s="51">
        <v>1325.7</v>
      </c>
      <c r="N13" s="56">
        <v>1325.7</v>
      </c>
      <c r="O13" s="56">
        <v>1012.2</v>
      </c>
      <c r="P13" s="38"/>
    </row>
    <row r="14" spans="1:16">
      <c r="A14" s="26"/>
      <c r="B14" s="468"/>
      <c r="C14" s="470"/>
      <c r="D14" s="475"/>
      <c r="E14" s="61" t="s">
        <v>39</v>
      </c>
      <c r="F14" s="60"/>
      <c r="G14" s="45"/>
      <c r="H14" s="508"/>
      <c r="I14" s="51">
        <v>190.2</v>
      </c>
      <c r="J14" s="43">
        <v>190.2</v>
      </c>
      <c r="K14" s="43">
        <v>145.19999999999999</v>
      </c>
      <c r="L14" s="119"/>
      <c r="M14" s="51">
        <v>203.7</v>
      </c>
      <c r="N14" s="56">
        <v>203.7</v>
      </c>
      <c r="O14" s="56">
        <v>155.5</v>
      </c>
      <c r="P14" s="38"/>
    </row>
    <row r="15" spans="1:16">
      <c r="A15" s="26"/>
      <c r="B15" s="468"/>
      <c r="C15" s="470"/>
      <c r="D15" s="475"/>
      <c r="E15" s="61" t="s">
        <v>40</v>
      </c>
      <c r="F15" s="60"/>
      <c r="G15" s="45"/>
      <c r="H15" s="508"/>
      <c r="I15" s="51">
        <v>159.30000000000001</v>
      </c>
      <c r="J15" s="43">
        <v>159.30000000000001</v>
      </c>
      <c r="K15" s="43">
        <v>121.6</v>
      </c>
      <c r="L15" s="119"/>
      <c r="M15" s="51">
        <v>151.30000000000001</v>
      </c>
      <c r="N15" s="56">
        <v>151.30000000000001</v>
      </c>
      <c r="O15" s="56">
        <v>115.5</v>
      </c>
      <c r="P15" s="38"/>
    </row>
    <row r="16" spans="1:16">
      <c r="A16" s="26"/>
      <c r="B16" s="468"/>
      <c r="C16" s="470"/>
      <c r="D16" s="475"/>
      <c r="E16" s="61" t="s">
        <v>41</v>
      </c>
      <c r="F16" s="60"/>
      <c r="G16" s="45"/>
      <c r="H16" s="508"/>
      <c r="I16" s="51">
        <v>1218.4000000000001</v>
      </c>
      <c r="J16" s="43">
        <v>1218.4000000000001</v>
      </c>
      <c r="K16" s="43">
        <v>930.2</v>
      </c>
      <c r="L16" s="119"/>
      <c r="M16" s="51">
        <v>1274.8</v>
      </c>
      <c r="N16" s="56">
        <v>1274.8</v>
      </c>
      <c r="O16" s="56">
        <v>973.3</v>
      </c>
      <c r="P16" s="38"/>
    </row>
    <row r="17" spans="1:16">
      <c r="A17" s="26"/>
      <c r="B17" s="468"/>
      <c r="C17" s="470"/>
      <c r="D17" s="475"/>
      <c r="E17" s="61" t="s">
        <v>42</v>
      </c>
      <c r="F17" s="60"/>
      <c r="G17" s="45"/>
      <c r="H17" s="508"/>
      <c r="I17" s="51">
        <v>200.7</v>
      </c>
      <c r="J17" s="43">
        <v>200.7</v>
      </c>
      <c r="K17" s="43">
        <v>153.19999999999999</v>
      </c>
      <c r="L17" s="119"/>
      <c r="M17" s="51">
        <v>224.7</v>
      </c>
      <c r="N17" s="56">
        <v>224.7</v>
      </c>
      <c r="O17" s="56">
        <v>171.5</v>
      </c>
      <c r="P17" s="38"/>
    </row>
    <row r="18" spans="1:16">
      <c r="A18" s="26"/>
      <c r="B18" s="468"/>
      <c r="C18" s="470"/>
      <c r="D18" s="475"/>
      <c r="E18" s="61" t="s">
        <v>43</v>
      </c>
      <c r="F18" s="60"/>
      <c r="G18" s="45"/>
      <c r="H18" s="508"/>
      <c r="I18" s="51">
        <v>165.4</v>
      </c>
      <c r="J18" s="43">
        <v>165.4</v>
      </c>
      <c r="K18" s="43">
        <v>126.3</v>
      </c>
      <c r="L18" s="119"/>
      <c r="M18" s="51">
        <v>161.19999999999999</v>
      </c>
      <c r="N18" s="56">
        <v>161.19999999999999</v>
      </c>
      <c r="O18" s="56">
        <v>123.1</v>
      </c>
      <c r="P18" s="38"/>
    </row>
    <row r="19" spans="1:16">
      <c r="A19" s="26"/>
      <c r="B19" s="468"/>
      <c r="C19" s="470"/>
      <c r="D19" s="475"/>
      <c r="E19" s="61" t="s">
        <v>44</v>
      </c>
      <c r="F19" s="60"/>
      <c r="G19" s="45"/>
      <c r="H19" s="508"/>
      <c r="I19" s="51">
        <v>185.3</v>
      </c>
      <c r="J19" s="43">
        <v>185.3</v>
      </c>
      <c r="K19" s="43">
        <v>141.5</v>
      </c>
      <c r="L19" s="119"/>
      <c r="M19" s="51">
        <v>198.9</v>
      </c>
      <c r="N19" s="56">
        <v>198.9</v>
      </c>
      <c r="O19" s="56">
        <v>151.80000000000001</v>
      </c>
      <c r="P19" s="38"/>
    </row>
    <row r="20" spans="1:16">
      <c r="A20" s="26"/>
      <c r="B20" s="468"/>
      <c r="C20" s="470"/>
      <c r="D20" s="475"/>
      <c r="E20" s="61" t="s">
        <v>45</v>
      </c>
      <c r="F20" s="60"/>
      <c r="G20" s="45"/>
      <c r="H20" s="508"/>
      <c r="I20" s="51">
        <v>876.8</v>
      </c>
      <c r="J20" s="43">
        <v>876.8</v>
      </c>
      <c r="K20" s="43">
        <v>669.4</v>
      </c>
      <c r="L20" s="119"/>
      <c r="M20" s="51">
        <v>944.4</v>
      </c>
      <c r="N20" s="56">
        <v>944.4</v>
      </c>
      <c r="O20" s="56">
        <v>721</v>
      </c>
      <c r="P20" s="38"/>
    </row>
    <row r="21" spans="1:16">
      <c r="A21" s="26"/>
      <c r="B21" s="468"/>
      <c r="C21" s="470"/>
      <c r="D21" s="475"/>
      <c r="E21" s="61" t="s">
        <v>46</v>
      </c>
      <c r="F21" s="60"/>
      <c r="G21" s="45"/>
      <c r="H21" s="508"/>
      <c r="I21" s="51">
        <v>504.5</v>
      </c>
      <c r="J21" s="43">
        <v>504.5</v>
      </c>
      <c r="K21" s="43">
        <v>385.2</v>
      </c>
      <c r="L21" s="119"/>
      <c r="M21" s="51">
        <v>542.9</v>
      </c>
      <c r="N21" s="56">
        <v>542.9</v>
      </c>
      <c r="O21" s="56">
        <v>414.5</v>
      </c>
      <c r="P21" s="38"/>
    </row>
    <row r="22" spans="1:16">
      <c r="A22" s="26"/>
      <c r="B22" s="468"/>
      <c r="C22" s="470"/>
      <c r="D22" s="475"/>
      <c r="E22" s="61" t="s">
        <v>47</v>
      </c>
      <c r="F22" s="60"/>
      <c r="G22" s="45"/>
      <c r="H22" s="508"/>
      <c r="I22" s="51">
        <v>218.60000000000002</v>
      </c>
      <c r="J22" s="43">
        <v>218.60000000000002</v>
      </c>
      <c r="K22" s="43">
        <v>161.30000000000001</v>
      </c>
      <c r="L22" s="119"/>
      <c r="M22" s="51">
        <v>290.3</v>
      </c>
      <c r="N22" s="56">
        <v>290.3</v>
      </c>
      <c r="O22" s="56">
        <v>221.7</v>
      </c>
      <c r="P22" s="38"/>
    </row>
    <row r="23" spans="1:16">
      <c r="A23" s="26"/>
      <c r="B23" s="468"/>
      <c r="C23" s="470"/>
      <c r="D23" s="475"/>
      <c r="E23" s="61" t="s">
        <v>48</v>
      </c>
      <c r="F23" s="60"/>
      <c r="G23" s="45"/>
      <c r="H23" s="508"/>
      <c r="I23" s="51">
        <v>49.900000000000006</v>
      </c>
      <c r="J23" s="43">
        <v>49.900000000000006</v>
      </c>
      <c r="K23" s="43">
        <v>38.1</v>
      </c>
      <c r="L23" s="119"/>
      <c r="M23" s="51">
        <v>49.9</v>
      </c>
      <c r="N23" s="56">
        <v>49.9</v>
      </c>
      <c r="O23" s="56">
        <v>38.1</v>
      </c>
      <c r="P23" s="38"/>
    </row>
    <row r="24" spans="1:16" ht="13.5" thickBot="1">
      <c r="A24" s="26"/>
      <c r="B24" s="468"/>
      <c r="C24" s="470"/>
      <c r="D24" s="476"/>
      <c r="E24" s="61" t="s">
        <v>49</v>
      </c>
      <c r="F24" s="60"/>
      <c r="G24" s="46"/>
      <c r="H24" s="509"/>
      <c r="I24" s="52">
        <v>21.2</v>
      </c>
      <c r="J24" s="47">
        <v>21.2</v>
      </c>
      <c r="K24" s="47">
        <v>16.2</v>
      </c>
      <c r="L24" s="120"/>
      <c r="M24" s="52">
        <v>21.1</v>
      </c>
      <c r="N24" s="57">
        <v>21.1</v>
      </c>
      <c r="O24" s="57">
        <v>16.100000000000001</v>
      </c>
      <c r="P24" s="48"/>
    </row>
    <row r="25" spans="1:16" ht="13.5" thickBot="1">
      <c r="A25" s="26"/>
      <c r="B25" s="468"/>
      <c r="C25" s="470"/>
      <c r="D25" s="11"/>
      <c r="E25" s="16" t="s">
        <v>50</v>
      </c>
      <c r="F25" s="14"/>
      <c r="G25" s="50"/>
      <c r="H25" s="69" t="s">
        <v>51</v>
      </c>
      <c r="I25" s="19">
        <v>40.4</v>
      </c>
      <c r="J25" s="53">
        <v>40.4</v>
      </c>
      <c r="K25" s="53">
        <v>0</v>
      </c>
      <c r="L25" s="121">
        <v>0</v>
      </c>
      <c r="M25" s="19">
        <v>40.4</v>
      </c>
      <c r="N25" s="53">
        <v>40.4</v>
      </c>
      <c r="O25" s="53">
        <v>0</v>
      </c>
      <c r="P25" s="54">
        <v>0</v>
      </c>
    </row>
    <row r="26" spans="1:16" ht="15" customHeight="1" thickBot="1">
      <c r="A26" s="27"/>
      <c r="B26" s="469"/>
      <c r="C26" s="471"/>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c r="A27" s="489" t="s">
        <v>135</v>
      </c>
      <c r="B27" s="490"/>
      <c r="C27" s="490"/>
      <c r="D27" s="490"/>
      <c r="E27" s="490"/>
      <c r="F27" s="490"/>
      <c r="G27" s="490"/>
      <c r="H27" s="490"/>
      <c r="I27" s="490"/>
      <c r="J27" s="490"/>
      <c r="K27" s="490"/>
      <c r="L27" s="490"/>
      <c r="M27" s="490"/>
      <c r="N27" s="490"/>
      <c r="O27" s="490"/>
      <c r="P27" s="491"/>
    </row>
    <row r="28" spans="1:16" ht="12" customHeight="1">
      <c r="A28" s="466" t="s">
        <v>16</v>
      </c>
      <c r="B28" s="468" t="s">
        <v>16</v>
      </c>
      <c r="C28" s="470" t="s">
        <v>17</v>
      </c>
      <c r="D28" s="472" t="s">
        <v>52</v>
      </c>
      <c r="E28" s="524"/>
      <c r="F28" s="526" t="s">
        <v>16</v>
      </c>
      <c r="G28" s="505"/>
      <c r="H28" s="42" t="s">
        <v>20</v>
      </c>
      <c r="I28" s="36" t="e">
        <f>#N/A</f>
        <v>#N/A</v>
      </c>
      <c r="J28" s="37">
        <v>60</v>
      </c>
      <c r="K28" s="37"/>
      <c r="L28" s="123"/>
      <c r="M28" s="63">
        <f>N28+P28</f>
        <v>147</v>
      </c>
      <c r="N28" s="58">
        <v>147</v>
      </c>
      <c r="O28" s="58"/>
      <c r="P28" s="44"/>
    </row>
    <row r="29" spans="1:16" ht="15.75" customHeight="1" thickBot="1">
      <c r="A29" s="467"/>
      <c r="B29" s="469"/>
      <c r="C29" s="471"/>
      <c r="D29" s="473"/>
      <c r="E29" s="525"/>
      <c r="F29" s="523"/>
      <c r="G29" s="506"/>
      <c r="H29" s="32" t="s">
        <v>21</v>
      </c>
      <c r="I29" s="31" t="e">
        <f>#N/A</f>
        <v>#N/A</v>
      </c>
      <c r="J29" s="33">
        <f>J28</f>
        <v>60</v>
      </c>
      <c r="K29" s="33"/>
      <c r="L29" s="18"/>
      <c r="M29" s="31">
        <f>N29+P29</f>
        <v>147</v>
      </c>
      <c r="N29" s="33">
        <f>N28</f>
        <v>147</v>
      </c>
      <c r="O29" s="33"/>
      <c r="P29" s="34"/>
    </row>
    <row r="30" spans="1:16" ht="14.25" customHeight="1">
      <c r="A30" s="12" t="s">
        <v>16</v>
      </c>
      <c r="B30" s="9" t="s">
        <v>16</v>
      </c>
      <c r="C30" s="527" t="s">
        <v>18</v>
      </c>
      <c r="D30" s="528" t="s">
        <v>53</v>
      </c>
      <c r="E30" s="529"/>
      <c r="F30" s="522" t="s">
        <v>16</v>
      </c>
      <c r="G30" s="510"/>
      <c r="H30" s="35" t="s">
        <v>20</v>
      </c>
      <c r="I30" s="36" t="e">
        <f>#N/A</f>
        <v>#N/A</v>
      </c>
      <c r="J30" s="37">
        <v>10.5</v>
      </c>
      <c r="K30" s="37"/>
      <c r="L30" s="123"/>
      <c r="M30" s="64">
        <f>N30+P30</f>
        <v>10.5</v>
      </c>
      <c r="N30" s="59">
        <v>10.5</v>
      </c>
      <c r="O30" s="59"/>
      <c r="P30" s="38"/>
    </row>
    <row r="31" spans="1:16" ht="15" customHeight="1" thickBot="1">
      <c r="A31" s="13"/>
      <c r="B31" s="10"/>
      <c r="C31" s="471"/>
      <c r="D31" s="473"/>
      <c r="E31" s="530"/>
      <c r="F31" s="523"/>
      <c r="G31" s="506"/>
      <c r="H31" s="39" t="s">
        <v>21</v>
      </c>
      <c r="I31" s="30" t="e">
        <f>#N/A</f>
        <v>#N/A</v>
      </c>
      <c r="J31" s="29">
        <f>J30</f>
        <v>10.5</v>
      </c>
      <c r="K31" s="29"/>
      <c r="L31" s="124"/>
      <c r="M31" s="30">
        <f>N31+P31</f>
        <v>10.5</v>
      </c>
      <c r="N31" s="29">
        <f>N30</f>
        <v>10.5</v>
      </c>
      <c r="O31" s="29"/>
      <c r="P31" s="40"/>
    </row>
    <row r="32" spans="1:16" s="4" customFormat="1" ht="13.5" customHeight="1" thickBot="1">
      <c r="A32" s="71" t="s">
        <v>16</v>
      </c>
      <c r="B32" s="72" t="s">
        <v>16</v>
      </c>
      <c r="C32" s="463" t="s">
        <v>22</v>
      </c>
      <c r="D32" s="464"/>
      <c r="E32" s="464"/>
      <c r="F32" s="464"/>
      <c r="G32" s="464"/>
      <c r="H32" s="477"/>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c r="A33" s="531" t="s">
        <v>136</v>
      </c>
      <c r="B33" s="532"/>
      <c r="C33" s="532"/>
      <c r="D33" s="532"/>
      <c r="E33" s="532"/>
      <c r="F33" s="532"/>
      <c r="G33" s="532"/>
      <c r="H33" s="532"/>
      <c r="I33" s="532"/>
      <c r="J33" s="532"/>
      <c r="K33" s="532"/>
      <c r="L33" s="532"/>
      <c r="M33" s="532"/>
      <c r="N33" s="532"/>
      <c r="O33" s="532"/>
      <c r="P33" s="533"/>
    </row>
    <row r="34" spans="1:16" s="2" customFormat="1" ht="20.25" customHeight="1">
      <c r="A34" s="404" t="s">
        <v>17</v>
      </c>
      <c r="B34" s="511" t="s">
        <v>16</v>
      </c>
      <c r="C34" s="410" t="s">
        <v>19</v>
      </c>
      <c r="D34" s="481" t="s">
        <v>131</v>
      </c>
      <c r="E34" s="419"/>
      <c r="F34" s="431"/>
      <c r="G34" s="485"/>
      <c r="H34" s="70" t="s">
        <v>20</v>
      </c>
      <c r="I34" s="66" t="e">
        <f>#N/A</f>
        <v>#N/A</v>
      </c>
      <c r="J34" s="84">
        <f>147.3+863.4</f>
        <v>1010.7</v>
      </c>
      <c r="K34" s="84"/>
      <c r="L34" s="68">
        <v>162.80000000000001</v>
      </c>
      <c r="M34" s="66">
        <v>160</v>
      </c>
      <c r="N34" s="84">
        <v>160</v>
      </c>
      <c r="O34" s="84"/>
      <c r="P34" s="67">
        <v>162.80000000000001</v>
      </c>
    </row>
    <row r="35" spans="1:16" s="2" customFormat="1" ht="20.25" customHeight="1" thickBot="1">
      <c r="A35" s="405"/>
      <c r="B35" s="512"/>
      <c r="C35" s="409"/>
      <c r="D35" s="482"/>
      <c r="E35" s="420"/>
      <c r="F35" s="418"/>
      <c r="G35" s="418"/>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c r="A36" s="71" t="s">
        <v>16</v>
      </c>
      <c r="B36" s="72" t="s">
        <v>16</v>
      </c>
      <c r="C36" s="463" t="s">
        <v>22</v>
      </c>
      <c r="D36" s="464"/>
      <c r="E36" s="464"/>
      <c r="F36" s="464"/>
      <c r="G36" s="464"/>
      <c r="H36" s="477"/>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c r="A37" s="478" t="s">
        <v>137</v>
      </c>
      <c r="B37" s="479"/>
      <c r="C37" s="479"/>
      <c r="D37" s="479"/>
      <c r="E37" s="479"/>
      <c r="F37" s="479"/>
      <c r="G37" s="479"/>
      <c r="H37" s="479"/>
      <c r="I37" s="479"/>
      <c r="J37" s="479"/>
      <c r="K37" s="479"/>
      <c r="L37" s="479"/>
      <c r="M37" s="479"/>
      <c r="N37" s="479"/>
      <c r="O37" s="479"/>
      <c r="P37" s="480"/>
    </row>
    <row r="38" spans="1:16" s="2" customFormat="1" ht="13.5" customHeight="1">
      <c r="A38" s="404" t="s">
        <v>17</v>
      </c>
      <c r="B38" s="511" t="s">
        <v>16</v>
      </c>
      <c r="C38" s="410" t="s">
        <v>29</v>
      </c>
      <c r="D38" s="481" t="s">
        <v>132</v>
      </c>
      <c r="E38" s="419"/>
      <c r="F38" s="431"/>
      <c r="G38" s="485"/>
      <c r="H38" s="70" t="s">
        <v>20</v>
      </c>
      <c r="I38" s="66">
        <f>J38+L38</f>
        <v>8.4</v>
      </c>
      <c r="J38" s="84">
        <v>8.4</v>
      </c>
      <c r="K38" s="84"/>
      <c r="L38" s="68"/>
      <c r="M38" s="66">
        <f>N38+P38</f>
        <v>79.900000000000006</v>
      </c>
      <c r="N38" s="84">
        <v>79.900000000000006</v>
      </c>
      <c r="O38" s="84"/>
      <c r="P38" s="67"/>
    </row>
    <row r="39" spans="1:16" s="2" customFormat="1" ht="12" customHeight="1" thickBot="1">
      <c r="A39" s="405"/>
      <c r="B39" s="512"/>
      <c r="C39" s="409"/>
      <c r="D39" s="482"/>
      <c r="E39" s="420"/>
      <c r="F39" s="418"/>
      <c r="G39" s="418"/>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c r="A40" s="404" t="s">
        <v>17</v>
      </c>
      <c r="B40" s="511" t="s">
        <v>16</v>
      </c>
      <c r="C40" s="410" t="s">
        <v>31</v>
      </c>
      <c r="D40" s="481" t="s">
        <v>134</v>
      </c>
      <c r="E40" s="419"/>
      <c r="F40" s="431"/>
      <c r="G40" s="485"/>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c r="A41" s="405"/>
      <c r="B41" s="512"/>
      <c r="C41" s="409"/>
      <c r="D41" s="482"/>
      <c r="E41" s="420"/>
      <c r="F41" s="418"/>
      <c r="G41" s="418"/>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c r="A42" s="71" t="s">
        <v>16</v>
      </c>
      <c r="B42" s="72" t="s">
        <v>16</v>
      </c>
      <c r="C42" s="463" t="s">
        <v>22</v>
      </c>
      <c r="D42" s="464"/>
      <c r="E42" s="464"/>
      <c r="F42" s="464"/>
      <c r="G42" s="464"/>
      <c r="H42" s="477"/>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c r="A43" s="478" t="s">
        <v>138</v>
      </c>
      <c r="B43" s="479"/>
      <c r="C43" s="479"/>
      <c r="D43" s="479"/>
      <c r="E43" s="479"/>
      <c r="F43" s="479"/>
      <c r="G43" s="479"/>
      <c r="H43" s="479"/>
      <c r="I43" s="479"/>
      <c r="J43" s="479"/>
      <c r="K43" s="479"/>
      <c r="L43" s="479"/>
      <c r="M43" s="479"/>
      <c r="N43" s="479"/>
      <c r="O43" s="479"/>
      <c r="P43" s="480"/>
    </row>
    <row r="44" spans="1:16" ht="13.5" customHeight="1">
      <c r="A44" s="406" t="s">
        <v>16</v>
      </c>
      <c r="B44" s="427" t="s">
        <v>16</v>
      </c>
      <c r="C44" s="429" t="s">
        <v>29</v>
      </c>
      <c r="D44" s="445" t="s">
        <v>54</v>
      </c>
      <c r="E44" s="423"/>
      <c r="F44" s="436" t="s">
        <v>16</v>
      </c>
      <c r="G44" s="438" t="s">
        <v>55</v>
      </c>
      <c r="H44" s="80" t="s">
        <v>20</v>
      </c>
      <c r="I44" s="87">
        <v>70</v>
      </c>
      <c r="J44" s="88">
        <v>70</v>
      </c>
      <c r="K44" s="88"/>
      <c r="L44" s="125"/>
      <c r="M44" s="131">
        <f>N44</f>
        <v>75</v>
      </c>
      <c r="N44" s="88">
        <v>75</v>
      </c>
      <c r="O44" s="88"/>
      <c r="P44" s="132">
        <v>0</v>
      </c>
    </row>
    <row r="45" spans="1:16" ht="12" customHeight="1" thickBot="1">
      <c r="A45" s="407"/>
      <c r="B45" s="428"/>
      <c r="C45" s="430"/>
      <c r="D45" s="446"/>
      <c r="E45" s="424"/>
      <c r="F45" s="437"/>
      <c r="G45" s="439"/>
      <c r="H45" s="81" t="s">
        <v>21</v>
      </c>
      <c r="I45" s="89">
        <v>70</v>
      </c>
      <c r="J45" s="90">
        <v>70</v>
      </c>
      <c r="K45" s="90"/>
      <c r="L45" s="126">
        <v>0</v>
      </c>
      <c r="M45" s="133">
        <v>75</v>
      </c>
      <c r="N45" s="90">
        <v>75</v>
      </c>
      <c r="O45" s="90"/>
      <c r="P45" s="134">
        <v>0</v>
      </c>
    </row>
    <row r="46" spans="1:16" s="2" customFormat="1" ht="14.25" customHeight="1">
      <c r="A46" s="404" t="s">
        <v>17</v>
      </c>
      <c r="B46" s="408" t="s">
        <v>16</v>
      </c>
      <c r="C46" s="410" t="s">
        <v>31</v>
      </c>
      <c r="D46" s="421" t="s">
        <v>56</v>
      </c>
      <c r="E46" s="419"/>
      <c r="F46" s="431" t="s">
        <v>16</v>
      </c>
      <c r="G46" s="432"/>
      <c r="H46" s="86" t="s">
        <v>20</v>
      </c>
      <c r="I46" s="85">
        <v>266.8</v>
      </c>
      <c r="J46" s="84">
        <v>266.8</v>
      </c>
      <c r="K46" s="84"/>
      <c r="L46" s="68"/>
      <c r="M46" s="66">
        <v>266.82499999999999</v>
      </c>
      <c r="N46" s="84">
        <v>266.8</v>
      </c>
      <c r="O46" s="84"/>
      <c r="P46" s="67"/>
    </row>
    <row r="47" spans="1:16" s="2" customFormat="1" ht="14.25" customHeight="1" thickBot="1">
      <c r="A47" s="405"/>
      <c r="B47" s="409"/>
      <c r="C47" s="409"/>
      <c r="D47" s="422"/>
      <c r="E47" s="420"/>
      <c r="F47" s="418"/>
      <c r="G47" s="433"/>
      <c r="H47" s="81" t="s">
        <v>21</v>
      </c>
      <c r="I47" s="82">
        <v>266.8</v>
      </c>
      <c r="J47" s="83">
        <v>266.8</v>
      </c>
      <c r="K47" s="83"/>
      <c r="L47" s="112">
        <v>0</v>
      </c>
      <c r="M47" s="111">
        <v>266.82499999999999</v>
      </c>
      <c r="N47" s="83">
        <v>266.8</v>
      </c>
      <c r="O47" s="83"/>
      <c r="P47" s="113">
        <v>0</v>
      </c>
    </row>
    <row r="48" spans="1:16" s="3" customFormat="1" ht="14.25" customHeight="1">
      <c r="A48" s="404" t="s">
        <v>17</v>
      </c>
      <c r="B48" s="408" t="s">
        <v>16</v>
      </c>
      <c r="C48" s="410" t="s">
        <v>34</v>
      </c>
      <c r="D48" s="443" t="s">
        <v>57</v>
      </c>
      <c r="E48" s="419"/>
      <c r="F48" s="431" t="s">
        <v>16</v>
      </c>
      <c r="G48" s="432"/>
      <c r="H48" s="86" t="s">
        <v>20</v>
      </c>
      <c r="I48" s="85">
        <v>98.53</v>
      </c>
      <c r="J48" s="84">
        <v>98.5</v>
      </c>
      <c r="K48" s="84"/>
      <c r="L48" s="68"/>
      <c r="M48" s="66">
        <v>116</v>
      </c>
      <c r="N48" s="84">
        <v>116</v>
      </c>
      <c r="O48" s="84"/>
      <c r="P48" s="67"/>
    </row>
    <row r="49" spans="1:16" ht="13.5" thickBot="1">
      <c r="A49" s="405"/>
      <c r="B49" s="409"/>
      <c r="C49" s="409"/>
      <c r="D49" s="444"/>
      <c r="E49" s="420"/>
      <c r="F49" s="418"/>
      <c r="G49" s="433"/>
      <c r="H49" s="81" t="s">
        <v>21</v>
      </c>
      <c r="I49" s="82">
        <v>98.53</v>
      </c>
      <c r="J49" s="83">
        <v>98.5</v>
      </c>
      <c r="K49" s="83"/>
      <c r="L49" s="112">
        <v>0</v>
      </c>
      <c r="M49" s="111">
        <v>116</v>
      </c>
      <c r="N49" s="83">
        <v>116</v>
      </c>
      <c r="O49" s="83"/>
      <c r="P49" s="113">
        <v>0</v>
      </c>
    </row>
    <row r="50" spans="1:16">
      <c r="A50" s="404" t="s">
        <v>17</v>
      </c>
      <c r="B50" s="408" t="s">
        <v>16</v>
      </c>
      <c r="C50" s="410" t="s">
        <v>36</v>
      </c>
      <c r="D50" s="421" t="s">
        <v>59</v>
      </c>
      <c r="E50" s="419"/>
      <c r="F50" s="431" t="s">
        <v>16</v>
      </c>
      <c r="G50" s="432"/>
      <c r="H50" s="86" t="s">
        <v>20</v>
      </c>
      <c r="I50" s="85">
        <v>1.86</v>
      </c>
      <c r="J50" s="84">
        <v>1.9</v>
      </c>
      <c r="K50" s="84"/>
      <c r="L50" s="68"/>
      <c r="M50" s="66">
        <v>2.8</v>
      </c>
      <c r="N50" s="84">
        <v>2.8</v>
      </c>
      <c r="O50" s="84"/>
      <c r="P50" s="67"/>
    </row>
    <row r="51" spans="1:16" ht="13.5" thickBot="1">
      <c r="A51" s="405"/>
      <c r="B51" s="409"/>
      <c r="C51" s="409"/>
      <c r="D51" s="422"/>
      <c r="E51" s="420"/>
      <c r="F51" s="418"/>
      <c r="G51" s="433"/>
      <c r="H51" s="81" t="s">
        <v>21</v>
      </c>
      <c r="I51" s="82">
        <v>1.86</v>
      </c>
      <c r="J51" s="83">
        <v>1.9</v>
      </c>
      <c r="K51" s="83"/>
      <c r="L51" s="112">
        <v>0</v>
      </c>
      <c r="M51" s="111">
        <v>2.8</v>
      </c>
      <c r="N51" s="83">
        <v>2.8</v>
      </c>
      <c r="O51" s="83"/>
      <c r="P51" s="113">
        <v>0</v>
      </c>
    </row>
    <row r="52" spans="1:16">
      <c r="A52" s="404" t="s">
        <v>17</v>
      </c>
      <c r="B52" s="408" t="s">
        <v>16</v>
      </c>
      <c r="C52" s="410" t="s">
        <v>30</v>
      </c>
      <c r="D52" s="443" t="s">
        <v>60</v>
      </c>
      <c r="E52" s="419"/>
      <c r="F52" s="431" t="s">
        <v>16</v>
      </c>
      <c r="G52" s="432"/>
      <c r="H52" s="86" t="s">
        <v>20</v>
      </c>
      <c r="I52" s="85">
        <v>24</v>
      </c>
      <c r="J52" s="84">
        <v>24</v>
      </c>
      <c r="K52" s="84"/>
      <c r="L52" s="68"/>
      <c r="M52" s="66">
        <v>43.9</v>
      </c>
      <c r="N52" s="84">
        <v>43.9</v>
      </c>
      <c r="O52" s="84"/>
      <c r="P52" s="67"/>
    </row>
    <row r="53" spans="1:16" ht="13.5" thickBot="1">
      <c r="A53" s="405"/>
      <c r="B53" s="409"/>
      <c r="C53" s="409"/>
      <c r="D53" s="444"/>
      <c r="E53" s="420"/>
      <c r="F53" s="418"/>
      <c r="G53" s="433"/>
      <c r="H53" s="81" t="s">
        <v>21</v>
      </c>
      <c r="I53" s="82">
        <v>24</v>
      </c>
      <c r="J53" s="83">
        <v>24</v>
      </c>
      <c r="K53" s="83"/>
      <c r="L53" s="112">
        <v>0</v>
      </c>
      <c r="M53" s="111">
        <v>43.9</v>
      </c>
      <c r="N53" s="83">
        <v>43.9</v>
      </c>
      <c r="O53" s="83"/>
      <c r="P53" s="113">
        <v>0</v>
      </c>
    </row>
    <row r="54" spans="1:16">
      <c r="A54" s="404" t="s">
        <v>17</v>
      </c>
      <c r="B54" s="408" t="s">
        <v>16</v>
      </c>
      <c r="C54" s="410" t="s">
        <v>37</v>
      </c>
      <c r="D54" s="443" t="s">
        <v>61</v>
      </c>
      <c r="E54" s="419"/>
      <c r="F54" s="431" t="s">
        <v>16</v>
      </c>
      <c r="G54" s="432"/>
      <c r="H54" s="95" t="s">
        <v>20</v>
      </c>
      <c r="I54" s="85">
        <v>49.8</v>
      </c>
      <c r="J54" s="84">
        <v>49.8</v>
      </c>
      <c r="K54" s="84"/>
      <c r="L54" s="68"/>
      <c r="M54" s="136">
        <v>57</v>
      </c>
      <c r="N54" s="107">
        <v>57</v>
      </c>
      <c r="O54" s="84"/>
      <c r="P54" s="67"/>
    </row>
    <row r="55" spans="1:16" ht="13.5" thickBot="1">
      <c r="A55" s="405"/>
      <c r="B55" s="409"/>
      <c r="C55" s="409"/>
      <c r="D55" s="444"/>
      <c r="E55" s="420"/>
      <c r="F55" s="418"/>
      <c r="G55" s="433"/>
      <c r="H55" s="81" t="s">
        <v>21</v>
      </c>
      <c r="I55" s="82">
        <v>49.8</v>
      </c>
      <c r="J55" s="83">
        <v>49.8</v>
      </c>
      <c r="K55" s="83"/>
      <c r="L55" s="112">
        <v>0</v>
      </c>
      <c r="M55" s="111">
        <v>57</v>
      </c>
      <c r="N55" s="83">
        <v>57</v>
      </c>
      <c r="O55" s="83"/>
      <c r="P55" s="113">
        <v>0</v>
      </c>
    </row>
    <row r="56" spans="1:16">
      <c r="A56" s="404" t="s">
        <v>17</v>
      </c>
      <c r="B56" s="408" t="s">
        <v>16</v>
      </c>
      <c r="C56" s="410" t="s">
        <v>38</v>
      </c>
      <c r="D56" s="421" t="s">
        <v>62</v>
      </c>
      <c r="E56" s="419"/>
      <c r="F56" s="431" t="s">
        <v>16</v>
      </c>
      <c r="G56" s="432"/>
      <c r="H56" s="86" t="s">
        <v>20</v>
      </c>
      <c r="I56" s="85">
        <v>4</v>
      </c>
      <c r="J56" s="84">
        <v>4</v>
      </c>
      <c r="K56" s="84"/>
      <c r="L56" s="68"/>
      <c r="M56" s="66">
        <v>4</v>
      </c>
      <c r="N56" s="84">
        <v>4</v>
      </c>
      <c r="O56" s="84"/>
      <c r="P56" s="67"/>
    </row>
    <row r="57" spans="1:16" ht="13.5" thickBot="1">
      <c r="A57" s="405"/>
      <c r="B57" s="409"/>
      <c r="C57" s="409"/>
      <c r="D57" s="422"/>
      <c r="E57" s="420"/>
      <c r="F57" s="418"/>
      <c r="G57" s="433"/>
      <c r="H57" s="81" t="s">
        <v>21</v>
      </c>
      <c r="I57" s="82">
        <v>4</v>
      </c>
      <c r="J57" s="83">
        <v>4</v>
      </c>
      <c r="K57" s="83"/>
      <c r="L57" s="112">
        <v>0</v>
      </c>
      <c r="M57" s="111">
        <v>4</v>
      </c>
      <c r="N57" s="83">
        <v>4</v>
      </c>
      <c r="O57" s="83"/>
      <c r="P57" s="113">
        <v>0</v>
      </c>
    </row>
    <row r="58" spans="1:16" ht="13.5" customHeight="1" thickBot="1">
      <c r="A58" s="448" t="s">
        <v>17</v>
      </c>
      <c r="B58" s="408" t="s">
        <v>16</v>
      </c>
      <c r="C58" s="410" t="s">
        <v>39</v>
      </c>
      <c r="D58" s="149" t="s">
        <v>63</v>
      </c>
      <c r="E58" s="417"/>
      <c r="F58" s="431" t="s">
        <v>16</v>
      </c>
      <c r="G58" s="449"/>
      <c r="H58" s="96"/>
      <c r="I58" s="98">
        <v>25.5</v>
      </c>
      <c r="J58" s="106">
        <v>25.5</v>
      </c>
      <c r="K58" s="97"/>
      <c r="L58" s="127"/>
      <c r="M58" s="148">
        <v>30</v>
      </c>
      <c r="N58" s="106">
        <v>30</v>
      </c>
      <c r="O58" s="97"/>
      <c r="P58" s="137"/>
    </row>
    <row r="59" spans="1:16" ht="13.5" thickBot="1">
      <c r="A59" s="420"/>
      <c r="B59" s="447"/>
      <c r="C59" s="447"/>
      <c r="D59" s="150"/>
      <c r="E59" s="418"/>
      <c r="F59" s="418"/>
      <c r="G59" s="433"/>
      <c r="H59" s="103" t="s">
        <v>21</v>
      </c>
      <c r="I59" s="104">
        <v>25.5</v>
      </c>
      <c r="J59" s="105">
        <v>25.5</v>
      </c>
      <c r="K59" s="105"/>
      <c r="L59" s="128">
        <v>0</v>
      </c>
      <c r="M59" s="104">
        <v>30</v>
      </c>
      <c r="N59" s="105">
        <v>30</v>
      </c>
      <c r="O59" s="105"/>
      <c r="P59" s="138"/>
    </row>
    <row r="60" spans="1:16">
      <c r="A60" s="404" t="s">
        <v>17</v>
      </c>
      <c r="B60" s="408" t="s">
        <v>16</v>
      </c>
      <c r="C60" s="410" t="s">
        <v>69</v>
      </c>
      <c r="D60" s="443" t="s">
        <v>64</v>
      </c>
      <c r="E60" s="419"/>
      <c r="F60" s="431" t="s">
        <v>16</v>
      </c>
      <c r="G60" s="432"/>
      <c r="H60" s="86" t="s">
        <v>20</v>
      </c>
      <c r="I60" s="85">
        <v>3.47</v>
      </c>
      <c r="J60" s="84">
        <v>3.5</v>
      </c>
      <c r="K60" s="84"/>
      <c r="L60" s="68"/>
      <c r="M60" s="66">
        <v>4.3</v>
      </c>
      <c r="N60" s="84">
        <v>4.32</v>
      </c>
      <c r="O60" s="84"/>
      <c r="P60" s="67"/>
    </row>
    <row r="61" spans="1:16" ht="13.5" thickBot="1">
      <c r="A61" s="405"/>
      <c r="B61" s="409"/>
      <c r="C61" s="409"/>
      <c r="D61" s="444"/>
      <c r="E61" s="420"/>
      <c r="F61" s="418"/>
      <c r="G61" s="433"/>
      <c r="H61" s="81" t="s">
        <v>21</v>
      </c>
      <c r="I61" s="82">
        <v>3.47</v>
      </c>
      <c r="J61" s="83">
        <v>3.5</v>
      </c>
      <c r="K61" s="83"/>
      <c r="L61" s="112">
        <v>0</v>
      </c>
      <c r="M61" s="111">
        <v>4.3</v>
      </c>
      <c r="N61" s="83">
        <v>4.32</v>
      </c>
      <c r="O61" s="83"/>
      <c r="P61" s="113">
        <v>0</v>
      </c>
    </row>
    <row r="62" spans="1:16">
      <c r="A62" s="404" t="s">
        <v>17</v>
      </c>
      <c r="B62" s="408" t="s">
        <v>16</v>
      </c>
      <c r="C62" s="410" t="s">
        <v>40</v>
      </c>
      <c r="D62" s="421" t="s">
        <v>65</v>
      </c>
      <c r="E62" s="419"/>
      <c r="F62" s="431" t="s">
        <v>16</v>
      </c>
      <c r="G62" s="432"/>
      <c r="H62" s="86" t="s">
        <v>20</v>
      </c>
      <c r="I62" s="85">
        <v>1.2</v>
      </c>
      <c r="J62" s="84">
        <v>1.2</v>
      </c>
      <c r="K62" s="84"/>
      <c r="L62" s="68"/>
      <c r="M62" s="66">
        <v>1.2</v>
      </c>
      <c r="N62" s="84">
        <v>1.2</v>
      </c>
      <c r="O62" s="84"/>
      <c r="P62" s="67"/>
    </row>
    <row r="63" spans="1:16" ht="13.5" thickBot="1">
      <c r="A63" s="405"/>
      <c r="B63" s="409"/>
      <c r="C63" s="409"/>
      <c r="D63" s="422"/>
      <c r="E63" s="420"/>
      <c r="F63" s="418"/>
      <c r="G63" s="433"/>
      <c r="H63" s="81" t="s">
        <v>21</v>
      </c>
      <c r="I63" s="82">
        <v>1.2</v>
      </c>
      <c r="J63" s="83">
        <v>1.2</v>
      </c>
      <c r="K63" s="83"/>
      <c r="L63" s="112">
        <v>0</v>
      </c>
      <c r="M63" s="111">
        <v>1.2</v>
      </c>
      <c r="N63" s="83">
        <v>1.2</v>
      </c>
      <c r="O63" s="83"/>
      <c r="P63" s="113">
        <v>0</v>
      </c>
    </row>
    <row r="64" spans="1:16">
      <c r="A64" s="406" t="s">
        <v>17</v>
      </c>
      <c r="B64" s="427" t="s">
        <v>16</v>
      </c>
      <c r="C64" s="429" t="s">
        <v>41</v>
      </c>
      <c r="D64" s="445" t="s">
        <v>66</v>
      </c>
      <c r="E64" s="423"/>
      <c r="F64" s="436" t="s">
        <v>16</v>
      </c>
      <c r="G64" s="438"/>
      <c r="H64" s="80" t="s">
        <v>20</v>
      </c>
      <c r="I64" s="87">
        <v>5.49</v>
      </c>
      <c r="J64" s="88">
        <v>5.5</v>
      </c>
      <c r="K64" s="88"/>
      <c r="L64" s="125"/>
      <c r="M64" s="135">
        <v>10.08</v>
      </c>
      <c r="N64" s="88">
        <v>10.1</v>
      </c>
      <c r="O64" s="88"/>
      <c r="P64" s="132"/>
    </row>
    <row r="65" spans="1:16" ht="13.5" thickBot="1">
      <c r="A65" s="407"/>
      <c r="B65" s="428"/>
      <c r="C65" s="430"/>
      <c r="D65" s="446"/>
      <c r="E65" s="424"/>
      <c r="F65" s="437"/>
      <c r="G65" s="439"/>
      <c r="H65" s="81" t="s">
        <v>21</v>
      </c>
      <c r="I65" s="89">
        <v>5.49</v>
      </c>
      <c r="J65" s="90">
        <v>5.5</v>
      </c>
      <c r="K65" s="90"/>
      <c r="L65" s="126">
        <v>0</v>
      </c>
      <c r="M65" s="133">
        <v>10.08</v>
      </c>
      <c r="N65" s="90">
        <v>10.1</v>
      </c>
      <c r="O65" s="90"/>
      <c r="P65" s="134">
        <v>0</v>
      </c>
    </row>
    <row r="66" spans="1:16">
      <c r="A66" s="404" t="s">
        <v>17</v>
      </c>
      <c r="B66" s="408" t="s">
        <v>16</v>
      </c>
      <c r="C66" s="410" t="s">
        <v>44</v>
      </c>
      <c r="D66" s="443" t="s">
        <v>70</v>
      </c>
      <c r="E66" s="419"/>
      <c r="F66" s="431" t="s">
        <v>16</v>
      </c>
      <c r="G66" s="432"/>
      <c r="H66" s="151" t="s">
        <v>20</v>
      </c>
      <c r="I66" s="85">
        <v>18</v>
      </c>
      <c r="J66" s="84">
        <v>18</v>
      </c>
      <c r="K66" s="84"/>
      <c r="L66" s="68"/>
      <c r="M66" s="136">
        <v>29.25</v>
      </c>
      <c r="N66" s="107">
        <v>29.3</v>
      </c>
      <c r="O66" s="84"/>
      <c r="P66" s="67"/>
    </row>
    <row r="67" spans="1:16" ht="13.5" thickBot="1">
      <c r="A67" s="405"/>
      <c r="B67" s="409"/>
      <c r="C67" s="409"/>
      <c r="D67" s="444"/>
      <c r="E67" s="420"/>
      <c r="F67" s="418"/>
      <c r="G67" s="433"/>
      <c r="H67" s="81" t="s">
        <v>21</v>
      </c>
      <c r="I67" s="82">
        <v>18</v>
      </c>
      <c r="J67" s="83">
        <v>18</v>
      </c>
      <c r="K67" s="83"/>
      <c r="L67" s="112">
        <v>0</v>
      </c>
      <c r="M67" s="111">
        <v>29.25</v>
      </c>
      <c r="N67" s="83">
        <v>29.3</v>
      </c>
      <c r="O67" s="83"/>
      <c r="P67" s="113">
        <v>0</v>
      </c>
    </row>
    <row r="68" spans="1:16">
      <c r="A68" s="404" t="s">
        <v>17</v>
      </c>
      <c r="B68" s="408" t="s">
        <v>16</v>
      </c>
      <c r="C68" s="410" t="s">
        <v>46</v>
      </c>
      <c r="D68" s="421" t="s">
        <v>72</v>
      </c>
      <c r="E68" s="419"/>
      <c r="F68" s="431" t="s">
        <v>16</v>
      </c>
      <c r="G68" s="432"/>
      <c r="H68" s="86" t="s">
        <v>20</v>
      </c>
      <c r="I68" s="85">
        <v>21</v>
      </c>
      <c r="J68" s="84">
        <v>21</v>
      </c>
      <c r="K68" s="84"/>
      <c r="L68" s="68"/>
      <c r="M68" s="66">
        <v>20.12</v>
      </c>
      <c r="N68" s="84">
        <v>20.100000000000001</v>
      </c>
      <c r="O68" s="84"/>
      <c r="P68" s="67"/>
    </row>
    <row r="69" spans="1:16" ht="13.5" thickBot="1">
      <c r="A69" s="405"/>
      <c r="B69" s="409"/>
      <c r="C69" s="409"/>
      <c r="D69" s="422"/>
      <c r="E69" s="420"/>
      <c r="F69" s="418"/>
      <c r="G69" s="433"/>
      <c r="H69" s="81" t="s">
        <v>21</v>
      </c>
      <c r="I69" s="82">
        <v>21</v>
      </c>
      <c r="J69" s="83">
        <v>21</v>
      </c>
      <c r="K69" s="83"/>
      <c r="L69" s="112">
        <v>0</v>
      </c>
      <c r="M69" s="111">
        <v>20.12</v>
      </c>
      <c r="N69" s="83">
        <v>20.100000000000001</v>
      </c>
      <c r="O69" s="83"/>
      <c r="P69" s="113">
        <v>0</v>
      </c>
    </row>
    <row r="70" spans="1:16">
      <c r="A70" s="404" t="s">
        <v>17</v>
      </c>
      <c r="B70" s="408" t="s">
        <v>16</v>
      </c>
      <c r="C70" s="410" t="s">
        <v>78</v>
      </c>
      <c r="D70" s="421" t="s">
        <v>73</v>
      </c>
      <c r="E70" s="419"/>
      <c r="F70" s="431" t="s">
        <v>16</v>
      </c>
      <c r="G70" s="432"/>
      <c r="H70" s="86" t="s">
        <v>20</v>
      </c>
      <c r="I70" s="85">
        <v>10.1</v>
      </c>
      <c r="J70" s="84">
        <v>10.1</v>
      </c>
      <c r="K70" s="84"/>
      <c r="L70" s="68"/>
      <c r="M70" s="66">
        <v>5.8</v>
      </c>
      <c r="N70" s="84">
        <v>5.8</v>
      </c>
      <c r="O70" s="84"/>
      <c r="P70" s="67"/>
    </row>
    <row r="71" spans="1:16" ht="13.5" thickBot="1">
      <c r="A71" s="405"/>
      <c r="B71" s="409"/>
      <c r="C71" s="409"/>
      <c r="D71" s="422"/>
      <c r="E71" s="420"/>
      <c r="F71" s="418"/>
      <c r="G71" s="433"/>
      <c r="H71" s="81" t="s">
        <v>21</v>
      </c>
      <c r="I71" s="82">
        <v>10.1</v>
      </c>
      <c r="J71" s="83">
        <v>10.1</v>
      </c>
      <c r="K71" s="83"/>
      <c r="L71" s="112">
        <v>0</v>
      </c>
      <c r="M71" s="111">
        <v>5.8</v>
      </c>
      <c r="N71" s="83">
        <v>5.8</v>
      </c>
      <c r="O71" s="83"/>
      <c r="P71" s="113">
        <v>0</v>
      </c>
    </row>
    <row r="72" spans="1:16">
      <c r="A72" s="404" t="s">
        <v>17</v>
      </c>
      <c r="B72" s="408" t="s">
        <v>16</v>
      </c>
      <c r="C72" s="410" t="s">
        <v>47</v>
      </c>
      <c r="D72" s="421" t="s">
        <v>76</v>
      </c>
      <c r="E72" s="419"/>
      <c r="F72" s="431" t="s">
        <v>16</v>
      </c>
      <c r="G72" s="432"/>
      <c r="H72" s="86" t="s">
        <v>20</v>
      </c>
      <c r="I72" s="85">
        <v>4.3559999999999999</v>
      </c>
      <c r="J72" s="84">
        <v>4.4000000000000004</v>
      </c>
      <c r="K72" s="84"/>
      <c r="L72" s="68"/>
      <c r="M72" s="66">
        <v>4.74</v>
      </c>
      <c r="N72" s="84">
        <v>4.7</v>
      </c>
      <c r="O72" s="84"/>
      <c r="P72" s="67"/>
    </row>
    <row r="73" spans="1:16" ht="13.5" thickBot="1">
      <c r="A73" s="405"/>
      <c r="B73" s="409"/>
      <c r="C73" s="409"/>
      <c r="D73" s="422"/>
      <c r="E73" s="420"/>
      <c r="F73" s="418"/>
      <c r="G73" s="433"/>
      <c r="H73" s="81" t="s">
        <v>21</v>
      </c>
      <c r="I73" s="82">
        <v>4.3559999999999999</v>
      </c>
      <c r="J73" s="83">
        <v>4.4000000000000004</v>
      </c>
      <c r="K73" s="83"/>
      <c r="L73" s="112">
        <v>0</v>
      </c>
      <c r="M73" s="111">
        <v>4.74</v>
      </c>
      <c r="N73" s="83">
        <v>4.7</v>
      </c>
      <c r="O73" s="83"/>
      <c r="P73" s="113">
        <v>0</v>
      </c>
    </row>
    <row r="74" spans="1:16">
      <c r="A74" s="404" t="s">
        <v>17</v>
      </c>
      <c r="B74" s="408" t="s">
        <v>16</v>
      </c>
      <c r="C74" s="410" t="s">
        <v>48</v>
      </c>
      <c r="D74" s="421" t="s">
        <v>77</v>
      </c>
      <c r="E74" s="419"/>
      <c r="F74" s="431" t="s">
        <v>16</v>
      </c>
      <c r="G74" s="432"/>
      <c r="H74" s="95" t="s">
        <v>20</v>
      </c>
      <c r="I74" s="85">
        <v>142.6</v>
      </c>
      <c r="J74" s="84">
        <v>142.6</v>
      </c>
      <c r="K74" s="84"/>
      <c r="L74" s="68"/>
      <c r="M74" s="136">
        <v>74.355000000000004</v>
      </c>
      <c r="N74" s="107">
        <v>74.400000000000006</v>
      </c>
      <c r="O74" s="84"/>
      <c r="P74" s="67"/>
    </row>
    <row r="75" spans="1:16" ht="13.5" thickBot="1">
      <c r="A75" s="405"/>
      <c r="B75" s="409"/>
      <c r="C75" s="409"/>
      <c r="D75" s="422"/>
      <c r="E75" s="420"/>
      <c r="F75" s="418"/>
      <c r="G75" s="433"/>
      <c r="H75" s="81" t="s">
        <v>21</v>
      </c>
      <c r="I75" s="82">
        <v>142.6</v>
      </c>
      <c r="J75" s="83">
        <v>142.6</v>
      </c>
      <c r="K75" s="83"/>
      <c r="L75" s="112">
        <v>0</v>
      </c>
      <c r="M75" s="111">
        <v>74.355000000000004</v>
      </c>
      <c r="N75" s="83">
        <v>74.400000000000006</v>
      </c>
      <c r="O75" s="83"/>
      <c r="P75" s="113">
        <v>0</v>
      </c>
    </row>
    <row r="76" spans="1:16">
      <c r="A76" s="404" t="s">
        <v>17</v>
      </c>
      <c r="B76" s="408" t="s">
        <v>16</v>
      </c>
      <c r="C76" s="410" t="s">
        <v>49</v>
      </c>
      <c r="D76" s="421" t="s">
        <v>79</v>
      </c>
      <c r="E76" s="419"/>
      <c r="F76" s="431" t="s">
        <v>16</v>
      </c>
      <c r="G76" s="432"/>
      <c r="H76" s="86" t="s">
        <v>20</v>
      </c>
      <c r="I76" s="85">
        <v>40.700000000000003</v>
      </c>
      <c r="J76" s="84">
        <v>40.700000000000003</v>
      </c>
      <c r="K76" s="84"/>
      <c r="L76" s="68"/>
      <c r="M76" s="66">
        <v>40.700000000000003</v>
      </c>
      <c r="N76" s="84">
        <v>40.700000000000003</v>
      </c>
      <c r="O76" s="84"/>
      <c r="P76" s="67"/>
    </row>
    <row r="77" spans="1:16" ht="13.5" thickBot="1">
      <c r="A77" s="405"/>
      <c r="B77" s="409"/>
      <c r="C77" s="409"/>
      <c r="D77" s="422"/>
      <c r="E77" s="420"/>
      <c r="F77" s="418"/>
      <c r="G77" s="433"/>
      <c r="H77" s="81" t="s">
        <v>21</v>
      </c>
      <c r="I77" s="82">
        <v>40.700000000000003</v>
      </c>
      <c r="J77" s="83">
        <v>40.700000000000003</v>
      </c>
      <c r="K77" s="83"/>
      <c r="L77" s="112">
        <v>0</v>
      </c>
      <c r="M77" s="111">
        <v>40.700000000000003</v>
      </c>
      <c r="N77" s="83">
        <v>40.700000000000003</v>
      </c>
      <c r="O77" s="83"/>
      <c r="P77" s="113">
        <v>0</v>
      </c>
    </row>
    <row r="78" spans="1:16">
      <c r="A78" s="404" t="s">
        <v>17</v>
      </c>
      <c r="B78" s="408" t="s">
        <v>16</v>
      </c>
      <c r="C78" s="410" t="s">
        <v>50</v>
      </c>
      <c r="D78" s="421" t="s">
        <v>81</v>
      </c>
      <c r="E78" s="419"/>
      <c r="F78" s="431" t="s">
        <v>16</v>
      </c>
      <c r="G78" s="432"/>
      <c r="H78" s="86" t="s">
        <v>20</v>
      </c>
      <c r="I78" s="85">
        <v>6.95</v>
      </c>
      <c r="J78" s="84">
        <v>7</v>
      </c>
      <c r="K78" s="84"/>
      <c r="L78" s="68"/>
      <c r="M78" s="66">
        <v>7</v>
      </c>
      <c r="N78" s="84">
        <v>7</v>
      </c>
      <c r="O78" s="84"/>
      <c r="P78" s="67"/>
    </row>
    <row r="79" spans="1:16" ht="13.5" thickBot="1">
      <c r="A79" s="405"/>
      <c r="B79" s="409"/>
      <c r="C79" s="409"/>
      <c r="D79" s="422"/>
      <c r="E79" s="420"/>
      <c r="F79" s="418"/>
      <c r="G79" s="433"/>
      <c r="H79" s="81" t="s">
        <v>21</v>
      </c>
      <c r="I79" s="82">
        <v>6.95</v>
      </c>
      <c r="J79" s="83">
        <v>7</v>
      </c>
      <c r="K79" s="83"/>
      <c r="L79" s="112">
        <v>0</v>
      </c>
      <c r="M79" s="111">
        <v>7</v>
      </c>
      <c r="N79" s="83">
        <v>7</v>
      </c>
      <c r="O79" s="83"/>
      <c r="P79" s="113">
        <v>0</v>
      </c>
    </row>
    <row r="80" spans="1:16">
      <c r="A80" s="404" t="s">
        <v>17</v>
      </c>
      <c r="B80" s="408" t="s">
        <v>16</v>
      </c>
      <c r="C80" s="410" t="s">
        <v>89</v>
      </c>
      <c r="D80" s="443" t="s">
        <v>84</v>
      </c>
      <c r="E80" s="419"/>
      <c r="F80" s="431" t="s">
        <v>16</v>
      </c>
      <c r="G80" s="432"/>
      <c r="H80" s="86" t="s">
        <v>20</v>
      </c>
      <c r="I80" s="85">
        <v>176</v>
      </c>
      <c r="J80" s="84">
        <v>176</v>
      </c>
      <c r="K80" s="84"/>
      <c r="L80" s="68"/>
      <c r="M80" s="66">
        <v>200</v>
      </c>
      <c r="N80" s="84">
        <v>200</v>
      </c>
      <c r="O80" s="84"/>
      <c r="P80" s="67"/>
    </row>
    <row r="81" spans="1:31" ht="13.5" thickBot="1">
      <c r="A81" s="405"/>
      <c r="B81" s="409"/>
      <c r="C81" s="409"/>
      <c r="D81" s="444"/>
      <c r="E81" s="420"/>
      <c r="F81" s="418"/>
      <c r="G81" s="433"/>
      <c r="H81" s="81" t="s">
        <v>21</v>
      </c>
      <c r="I81" s="82">
        <v>176</v>
      </c>
      <c r="J81" s="83">
        <v>176</v>
      </c>
      <c r="K81" s="83"/>
      <c r="L81" s="112">
        <v>0</v>
      </c>
      <c r="M81" s="111">
        <v>200</v>
      </c>
      <c r="N81" s="83">
        <v>200</v>
      </c>
      <c r="O81" s="83"/>
      <c r="P81" s="113">
        <v>0</v>
      </c>
    </row>
    <row r="82" spans="1:31">
      <c r="A82" s="404" t="s">
        <v>17</v>
      </c>
      <c r="B82" s="408" t="s">
        <v>16</v>
      </c>
      <c r="C82" s="410" t="s">
        <v>91</v>
      </c>
      <c r="D82" s="443" t="s">
        <v>85</v>
      </c>
      <c r="E82" s="419"/>
      <c r="F82" s="431" t="s">
        <v>16</v>
      </c>
      <c r="G82" s="432"/>
      <c r="H82" s="86" t="s">
        <v>20</v>
      </c>
      <c r="I82" s="85">
        <v>173</v>
      </c>
      <c r="J82" s="84">
        <v>173</v>
      </c>
      <c r="K82" s="84"/>
      <c r="L82" s="68"/>
      <c r="M82" s="66">
        <v>200</v>
      </c>
      <c r="N82" s="84">
        <v>200</v>
      </c>
      <c r="O82" s="84"/>
      <c r="P82" s="67"/>
    </row>
    <row r="83" spans="1:31" ht="13.5" thickBot="1">
      <c r="A83" s="405"/>
      <c r="B83" s="409"/>
      <c r="C83" s="409"/>
      <c r="D83" s="444"/>
      <c r="E83" s="420"/>
      <c r="F83" s="418"/>
      <c r="G83" s="433"/>
      <c r="H83" s="81" t="s">
        <v>21</v>
      </c>
      <c r="I83" s="82">
        <v>173</v>
      </c>
      <c r="J83" s="83">
        <v>173</v>
      </c>
      <c r="K83" s="83"/>
      <c r="L83" s="112">
        <v>0</v>
      </c>
      <c r="M83" s="111">
        <v>200</v>
      </c>
      <c r="N83" s="83">
        <v>200</v>
      </c>
      <c r="O83" s="83"/>
      <c r="P83" s="113">
        <v>0</v>
      </c>
    </row>
    <row r="84" spans="1:31">
      <c r="A84" s="404" t="s">
        <v>17</v>
      </c>
      <c r="B84" s="408" t="s">
        <v>16</v>
      </c>
      <c r="C84" s="410" t="s">
        <v>93</v>
      </c>
      <c r="D84" s="443" t="s">
        <v>86</v>
      </c>
      <c r="E84" s="419"/>
      <c r="F84" s="431" t="s">
        <v>16</v>
      </c>
      <c r="G84" s="432"/>
      <c r="H84" s="86" t="s">
        <v>20</v>
      </c>
      <c r="I84" s="85">
        <v>25.65</v>
      </c>
      <c r="J84" s="84">
        <v>25.65</v>
      </c>
      <c r="K84" s="84"/>
      <c r="L84" s="68"/>
      <c r="M84" s="66">
        <v>30</v>
      </c>
      <c r="N84" s="84">
        <v>30</v>
      </c>
      <c r="O84" s="84"/>
      <c r="P84" s="67"/>
    </row>
    <row r="85" spans="1:31" ht="13.5" thickBot="1">
      <c r="A85" s="405"/>
      <c r="B85" s="409"/>
      <c r="C85" s="409"/>
      <c r="D85" s="444"/>
      <c r="E85" s="420"/>
      <c r="F85" s="418"/>
      <c r="G85" s="433"/>
      <c r="H85" s="81" t="s">
        <v>21</v>
      </c>
      <c r="I85" s="82">
        <v>25.65</v>
      </c>
      <c r="J85" s="83">
        <v>25.65</v>
      </c>
      <c r="K85" s="83"/>
      <c r="L85" s="112">
        <v>0</v>
      </c>
      <c r="M85" s="111">
        <v>30</v>
      </c>
      <c r="N85" s="83">
        <v>30</v>
      </c>
      <c r="O85" s="83"/>
      <c r="P85" s="113">
        <v>0</v>
      </c>
    </row>
    <row r="86" spans="1:31">
      <c r="A86" s="406" t="s">
        <v>17</v>
      </c>
      <c r="B86" s="427" t="s">
        <v>16</v>
      </c>
      <c r="C86" s="429" t="s">
        <v>95</v>
      </c>
      <c r="D86" s="445" t="s">
        <v>88</v>
      </c>
      <c r="E86" s="423"/>
      <c r="F86" s="436" t="s">
        <v>16</v>
      </c>
      <c r="G86" s="438"/>
      <c r="H86" s="80" t="s">
        <v>20</v>
      </c>
      <c r="I86" s="87">
        <v>5.09</v>
      </c>
      <c r="J86" s="88">
        <v>5.0999999999999996</v>
      </c>
      <c r="K86" s="88"/>
      <c r="L86" s="125"/>
      <c r="M86" s="135">
        <v>6</v>
      </c>
      <c r="N86" s="88">
        <v>6</v>
      </c>
      <c r="O86" s="88"/>
      <c r="P86" s="132"/>
    </row>
    <row r="87" spans="1:31" ht="13.5" thickBot="1">
      <c r="A87" s="407"/>
      <c r="B87" s="428"/>
      <c r="C87" s="430"/>
      <c r="D87" s="446"/>
      <c r="E87" s="424"/>
      <c r="F87" s="437"/>
      <c r="G87" s="439"/>
      <c r="H87" s="81" t="s">
        <v>21</v>
      </c>
      <c r="I87" s="89">
        <v>5.09</v>
      </c>
      <c r="J87" s="90">
        <v>5.0999999999999996</v>
      </c>
      <c r="K87" s="90"/>
      <c r="L87" s="126">
        <v>0</v>
      </c>
      <c r="M87" s="133">
        <v>6</v>
      </c>
      <c r="N87" s="90">
        <v>6</v>
      </c>
      <c r="O87" s="90"/>
      <c r="P87" s="134">
        <v>0</v>
      </c>
    </row>
    <row r="88" spans="1:31">
      <c r="A88" s="404" t="s">
        <v>17</v>
      </c>
      <c r="B88" s="408" t="s">
        <v>16</v>
      </c>
      <c r="C88" s="410" t="s">
        <v>97</v>
      </c>
      <c r="D88" s="434" t="s">
        <v>90</v>
      </c>
      <c r="E88" s="419"/>
      <c r="F88" s="431" t="s">
        <v>16</v>
      </c>
      <c r="G88" s="432"/>
      <c r="H88" s="86" t="s">
        <v>20</v>
      </c>
      <c r="I88" s="85">
        <v>36</v>
      </c>
      <c r="J88" s="84">
        <v>36</v>
      </c>
      <c r="K88" s="84"/>
      <c r="L88" s="68"/>
      <c r="M88" s="66">
        <v>36.6</v>
      </c>
      <c r="N88" s="84">
        <v>36.6</v>
      </c>
      <c r="O88" s="84"/>
      <c r="P88" s="67"/>
    </row>
    <row r="89" spans="1:31" ht="13.5" thickBot="1">
      <c r="A89" s="405"/>
      <c r="B89" s="409"/>
      <c r="C89" s="409"/>
      <c r="D89" s="435"/>
      <c r="E89" s="420"/>
      <c r="F89" s="418"/>
      <c r="G89" s="433"/>
      <c r="H89" s="81" t="s">
        <v>21</v>
      </c>
      <c r="I89" s="82">
        <v>36</v>
      </c>
      <c r="J89" s="83">
        <v>36</v>
      </c>
      <c r="K89" s="83"/>
      <c r="L89" s="112">
        <v>0</v>
      </c>
      <c r="M89" s="111">
        <v>36.6</v>
      </c>
      <c r="N89" s="83">
        <v>36.6</v>
      </c>
      <c r="O89" s="83"/>
      <c r="P89" s="113">
        <v>0</v>
      </c>
    </row>
    <row r="90" spans="1:31">
      <c r="A90" s="404" t="s">
        <v>17</v>
      </c>
      <c r="B90" s="408" t="s">
        <v>16</v>
      </c>
      <c r="C90" s="410" t="s">
        <v>99</v>
      </c>
      <c r="D90" s="421" t="s">
        <v>92</v>
      </c>
      <c r="E90" s="419"/>
      <c r="F90" s="431" t="s">
        <v>16</v>
      </c>
      <c r="G90" s="432"/>
      <c r="H90" s="86" t="s">
        <v>20</v>
      </c>
      <c r="I90" s="85">
        <v>0.5</v>
      </c>
      <c r="J90" s="84">
        <v>0.5</v>
      </c>
      <c r="K90" s="84"/>
      <c r="L90" s="68"/>
      <c r="M90" s="66">
        <v>1</v>
      </c>
      <c r="N90" s="84">
        <v>1</v>
      </c>
      <c r="O90" s="84"/>
      <c r="P90" s="67"/>
    </row>
    <row r="91" spans="1:31" ht="13.5" thickBot="1">
      <c r="A91" s="405"/>
      <c r="B91" s="409"/>
      <c r="C91" s="409"/>
      <c r="D91" s="422"/>
      <c r="E91" s="420"/>
      <c r="F91" s="418"/>
      <c r="G91" s="433"/>
      <c r="H91" s="81" t="s">
        <v>21</v>
      </c>
      <c r="I91" s="82">
        <v>0.5</v>
      </c>
      <c r="J91" s="83">
        <v>0.5</v>
      </c>
      <c r="K91" s="83"/>
      <c r="L91" s="112">
        <v>0</v>
      </c>
      <c r="M91" s="111">
        <v>1</v>
      </c>
      <c r="N91" s="83">
        <v>1</v>
      </c>
      <c r="O91" s="83"/>
      <c r="P91" s="113">
        <v>0</v>
      </c>
    </row>
    <row r="92" spans="1:31">
      <c r="A92" s="404" t="s">
        <v>17</v>
      </c>
      <c r="B92" s="408" t="s">
        <v>16</v>
      </c>
      <c r="C92" s="410" t="s">
        <v>101</v>
      </c>
      <c r="D92" s="421" t="s">
        <v>94</v>
      </c>
      <c r="E92" s="419"/>
      <c r="F92" s="431" t="s">
        <v>16</v>
      </c>
      <c r="G92" s="432"/>
      <c r="H92" s="95" t="s">
        <v>20</v>
      </c>
      <c r="I92" s="85">
        <v>9.6</v>
      </c>
      <c r="J92" s="84">
        <v>9.6</v>
      </c>
      <c r="K92" s="84"/>
      <c r="L92" s="68"/>
      <c r="M92" s="136">
        <v>9.6</v>
      </c>
      <c r="N92" s="107">
        <v>9.6</v>
      </c>
      <c r="O92" s="84"/>
      <c r="P92" s="67"/>
    </row>
    <row r="93" spans="1:31" ht="13.5" thickBot="1">
      <c r="A93" s="405"/>
      <c r="B93" s="409"/>
      <c r="C93" s="409"/>
      <c r="D93" s="422"/>
      <c r="E93" s="420"/>
      <c r="F93" s="418"/>
      <c r="G93" s="433"/>
      <c r="H93" s="81" t="s">
        <v>21</v>
      </c>
      <c r="I93" s="82">
        <v>9.6</v>
      </c>
      <c r="J93" s="83">
        <v>9.6</v>
      </c>
      <c r="K93" s="83"/>
      <c r="L93" s="112">
        <v>0</v>
      </c>
      <c r="M93" s="111">
        <v>9.6</v>
      </c>
      <c r="N93" s="83">
        <v>9.6</v>
      </c>
      <c r="O93" s="83"/>
      <c r="P93" s="113">
        <v>0</v>
      </c>
    </row>
    <row r="94" spans="1:31">
      <c r="A94" s="404" t="s">
        <v>17</v>
      </c>
      <c r="B94" s="408" t="s">
        <v>16</v>
      </c>
      <c r="C94" s="410" t="s">
        <v>103</v>
      </c>
      <c r="D94" s="421" t="s">
        <v>96</v>
      </c>
      <c r="E94" s="419"/>
      <c r="F94" s="431" t="s">
        <v>16</v>
      </c>
      <c r="G94" s="432"/>
      <c r="H94" s="86" t="s">
        <v>20</v>
      </c>
      <c r="I94" s="85">
        <v>1.8</v>
      </c>
      <c r="J94" s="84">
        <v>1.8</v>
      </c>
      <c r="K94" s="84"/>
      <c r="L94" s="68"/>
      <c r="M94" s="66">
        <v>2.4</v>
      </c>
      <c r="N94" s="84">
        <v>2.4</v>
      </c>
      <c r="O94" s="84"/>
      <c r="P94" s="67"/>
    </row>
    <row r="95" spans="1:31" ht="13.5" thickBot="1">
      <c r="A95" s="405"/>
      <c r="B95" s="409"/>
      <c r="C95" s="409"/>
      <c r="D95" s="422"/>
      <c r="E95" s="420"/>
      <c r="F95" s="418"/>
      <c r="G95" s="433"/>
      <c r="H95" s="81" t="s">
        <v>21</v>
      </c>
      <c r="I95" s="82">
        <v>1.8</v>
      </c>
      <c r="J95" s="83">
        <v>1.8</v>
      </c>
      <c r="K95" s="83"/>
      <c r="L95" s="112">
        <v>0</v>
      </c>
      <c r="M95" s="111">
        <v>2.4</v>
      </c>
      <c r="N95" s="83">
        <v>2.4</v>
      </c>
      <c r="O95" s="83"/>
      <c r="P95" s="113">
        <v>0</v>
      </c>
    </row>
    <row r="96" spans="1:31">
      <c r="A96" s="404" t="s">
        <v>17</v>
      </c>
      <c r="B96" s="408" t="s">
        <v>16</v>
      </c>
      <c r="C96" s="410" t="s">
        <v>105</v>
      </c>
      <c r="D96" s="421" t="s">
        <v>98</v>
      </c>
      <c r="E96" s="419"/>
      <c r="F96" s="431" t="s">
        <v>16</v>
      </c>
      <c r="G96" s="432"/>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c r="A97" s="405"/>
      <c r="B97" s="409"/>
      <c r="C97" s="409"/>
      <c r="D97" s="422"/>
      <c r="E97" s="420"/>
      <c r="F97" s="418"/>
      <c r="G97" s="433"/>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c r="A98" s="404" t="s">
        <v>17</v>
      </c>
      <c r="B98" s="408" t="s">
        <v>16</v>
      </c>
      <c r="C98" s="410" t="s">
        <v>107</v>
      </c>
      <c r="D98" s="421" t="s">
        <v>100</v>
      </c>
      <c r="E98" s="419"/>
      <c r="F98" s="431" t="s">
        <v>16</v>
      </c>
      <c r="G98" s="432"/>
      <c r="H98" s="86" t="s">
        <v>20</v>
      </c>
      <c r="I98" s="85">
        <v>2</v>
      </c>
      <c r="J98" s="84">
        <v>2</v>
      </c>
      <c r="K98" s="84"/>
      <c r="L98" s="68"/>
      <c r="M98" s="66">
        <v>2</v>
      </c>
      <c r="N98" s="84">
        <v>2</v>
      </c>
      <c r="O98" s="84"/>
      <c r="P98" s="67"/>
    </row>
    <row r="99" spans="1:31" ht="13.5" thickBot="1">
      <c r="A99" s="405"/>
      <c r="B99" s="409"/>
      <c r="C99" s="409"/>
      <c r="D99" s="422"/>
      <c r="E99" s="420"/>
      <c r="F99" s="418"/>
      <c r="G99" s="433"/>
      <c r="H99" s="81" t="s">
        <v>21</v>
      </c>
      <c r="I99" s="82">
        <v>2</v>
      </c>
      <c r="J99" s="83">
        <v>2</v>
      </c>
      <c r="K99" s="83"/>
      <c r="L99" s="112">
        <v>0</v>
      </c>
      <c r="M99" s="111">
        <v>2</v>
      </c>
      <c r="N99" s="83">
        <v>2</v>
      </c>
      <c r="O99" s="83"/>
      <c r="P99" s="113">
        <v>0</v>
      </c>
    </row>
    <row r="100" spans="1:31">
      <c r="A100" s="404" t="s">
        <v>17</v>
      </c>
      <c r="B100" s="408" t="s">
        <v>16</v>
      </c>
      <c r="C100" s="410" t="s">
        <v>109</v>
      </c>
      <c r="D100" s="421" t="s">
        <v>102</v>
      </c>
      <c r="E100" s="419"/>
      <c r="F100" s="431" t="s">
        <v>16</v>
      </c>
      <c r="G100" s="432"/>
      <c r="H100" s="86" t="s">
        <v>20</v>
      </c>
      <c r="I100" s="85">
        <v>109.771</v>
      </c>
      <c r="J100" s="84">
        <v>109.8</v>
      </c>
      <c r="K100" s="84"/>
      <c r="L100" s="68"/>
      <c r="M100" s="66">
        <v>135.738</v>
      </c>
      <c r="N100" s="84">
        <v>135.69999999999999</v>
      </c>
      <c r="O100" s="84"/>
      <c r="P100" s="67"/>
    </row>
    <row r="101" spans="1:31" ht="13.5" thickBot="1">
      <c r="A101" s="405"/>
      <c r="B101" s="409"/>
      <c r="C101" s="409"/>
      <c r="D101" s="422"/>
      <c r="E101" s="420"/>
      <c r="F101" s="418"/>
      <c r="G101" s="433"/>
      <c r="H101" s="81" t="s">
        <v>21</v>
      </c>
      <c r="I101" s="82">
        <v>109.771</v>
      </c>
      <c r="J101" s="83">
        <v>109.8</v>
      </c>
      <c r="K101" s="83"/>
      <c r="L101" s="112">
        <v>0</v>
      </c>
      <c r="M101" s="111">
        <v>135.738</v>
      </c>
      <c r="N101" s="83">
        <v>135.69999999999999</v>
      </c>
      <c r="O101" s="83"/>
      <c r="P101" s="113">
        <v>0</v>
      </c>
    </row>
    <row r="102" spans="1:31">
      <c r="A102" s="404" t="s">
        <v>17</v>
      </c>
      <c r="B102" s="408" t="s">
        <v>16</v>
      </c>
      <c r="C102" s="410" t="s">
        <v>111</v>
      </c>
      <c r="D102" s="421" t="s">
        <v>104</v>
      </c>
      <c r="E102" s="419"/>
      <c r="F102" s="431" t="s">
        <v>16</v>
      </c>
      <c r="G102" s="432"/>
      <c r="H102" s="86" t="s">
        <v>20</v>
      </c>
      <c r="I102" s="85">
        <v>3.3</v>
      </c>
      <c r="J102" s="84">
        <v>3.3</v>
      </c>
      <c r="K102" s="84"/>
      <c r="L102" s="68"/>
      <c r="M102" s="66">
        <v>3.3</v>
      </c>
      <c r="N102" s="84">
        <v>3.3</v>
      </c>
      <c r="O102" s="84"/>
      <c r="P102" s="67"/>
    </row>
    <row r="103" spans="1:31" ht="13.5" thickBot="1">
      <c r="A103" s="405"/>
      <c r="B103" s="409"/>
      <c r="C103" s="409"/>
      <c r="D103" s="422"/>
      <c r="E103" s="420"/>
      <c r="F103" s="418"/>
      <c r="G103" s="433"/>
      <c r="H103" s="81" t="s">
        <v>21</v>
      </c>
      <c r="I103" s="82">
        <v>3.3</v>
      </c>
      <c r="J103" s="83">
        <v>3.3</v>
      </c>
      <c r="K103" s="83"/>
      <c r="L103" s="112">
        <v>0</v>
      </c>
      <c r="M103" s="111">
        <v>3.3</v>
      </c>
      <c r="N103" s="83">
        <v>3.3</v>
      </c>
      <c r="O103" s="83"/>
      <c r="P103" s="113">
        <v>0</v>
      </c>
    </row>
    <row r="104" spans="1:31">
      <c r="A104" s="406" t="s">
        <v>17</v>
      </c>
      <c r="B104" s="427" t="s">
        <v>16</v>
      </c>
      <c r="C104" s="429" t="s">
        <v>113</v>
      </c>
      <c r="D104" s="460" t="s">
        <v>106</v>
      </c>
      <c r="E104" s="423"/>
      <c r="F104" s="436" t="s">
        <v>16</v>
      </c>
      <c r="G104" s="438"/>
      <c r="H104" s="80" t="s">
        <v>20</v>
      </c>
      <c r="I104" s="87">
        <v>29.058</v>
      </c>
      <c r="J104" s="88">
        <v>29.1</v>
      </c>
      <c r="K104" s="88"/>
      <c r="L104" s="125"/>
      <c r="M104" s="135">
        <v>27.8</v>
      </c>
      <c r="N104" s="88">
        <v>27.8</v>
      </c>
      <c r="O104" s="88"/>
      <c r="P104" s="132"/>
    </row>
    <row r="105" spans="1:31">
      <c r="A105" s="454"/>
      <c r="B105" s="455"/>
      <c r="C105" s="456"/>
      <c r="D105" s="461"/>
      <c r="E105" s="441"/>
      <c r="F105" s="442"/>
      <c r="G105" s="440"/>
      <c r="H105" s="91"/>
      <c r="I105" s="92"/>
      <c r="J105" s="93"/>
      <c r="K105" s="93"/>
      <c r="L105" s="130"/>
      <c r="M105" s="141"/>
      <c r="N105" s="93"/>
      <c r="O105" s="93"/>
      <c r="P105" s="142"/>
    </row>
    <row r="106" spans="1:31" ht="13.5" thickBot="1">
      <c r="A106" s="407"/>
      <c r="B106" s="428"/>
      <c r="C106" s="430"/>
      <c r="D106" s="462"/>
      <c r="E106" s="424"/>
      <c r="F106" s="437"/>
      <c r="G106" s="439"/>
      <c r="H106" s="81" t="s">
        <v>21</v>
      </c>
      <c r="I106" s="89">
        <v>29.058</v>
      </c>
      <c r="J106" s="90">
        <v>29.1</v>
      </c>
      <c r="K106" s="90"/>
      <c r="L106" s="126">
        <v>0</v>
      </c>
      <c r="M106" s="133">
        <v>27.8</v>
      </c>
      <c r="N106" s="90">
        <v>27.8</v>
      </c>
      <c r="O106" s="90"/>
      <c r="P106" s="134">
        <v>0</v>
      </c>
    </row>
    <row r="107" spans="1:31">
      <c r="A107" s="404" t="s">
        <v>17</v>
      </c>
      <c r="B107" s="408" t="s">
        <v>16</v>
      </c>
      <c r="C107" s="410" t="s">
        <v>115</v>
      </c>
      <c r="D107" s="421" t="s">
        <v>108</v>
      </c>
      <c r="E107" s="419"/>
      <c r="F107" s="431" t="s">
        <v>16</v>
      </c>
      <c r="G107" s="432"/>
      <c r="H107" s="86" t="s">
        <v>20</v>
      </c>
      <c r="I107" s="85">
        <v>7.99</v>
      </c>
      <c r="J107" s="84">
        <v>8</v>
      </c>
      <c r="K107" s="84"/>
      <c r="L107" s="68"/>
      <c r="M107" s="66">
        <v>8</v>
      </c>
      <c r="N107" s="84">
        <v>8</v>
      </c>
      <c r="O107" s="84"/>
      <c r="P107" s="67"/>
    </row>
    <row r="108" spans="1:31" ht="13.5" thickBot="1">
      <c r="A108" s="405"/>
      <c r="B108" s="409"/>
      <c r="C108" s="409"/>
      <c r="D108" s="422"/>
      <c r="E108" s="420"/>
      <c r="F108" s="418"/>
      <c r="G108" s="433"/>
      <c r="H108" s="81" t="s">
        <v>21</v>
      </c>
      <c r="I108" s="82">
        <v>7.99</v>
      </c>
      <c r="J108" s="83">
        <v>8</v>
      </c>
      <c r="K108" s="83"/>
      <c r="L108" s="112">
        <v>0</v>
      </c>
      <c r="M108" s="111">
        <v>8</v>
      </c>
      <c r="N108" s="83">
        <v>8</v>
      </c>
      <c r="O108" s="83"/>
      <c r="P108" s="113">
        <v>0</v>
      </c>
    </row>
    <row r="109" spans="1:31">
      <c r="A109" s="404" t="s">
        <v>17</v>
      </c>
      <c r="B109" s="408" t="s">
        <v>16</v>
      </c>
      <c r="C109" s="410" t="s">
        <v>121</v>
      </c>
      <c r="D109" s="421" t="s">
        <v>114</v>
      </c>
      <c r="E109" s="419"/>
      <c r="F109" s="431" t="s">
        <v>16</v>
      </c>
      <c r="G109" s="432"/>
      <c r="H109" s="86" t="s">
        <v>20</v>
      </c>
      <c r="I109" s="85">
        <v>49.5</v>
      </c>
      <c r="J109" s="84">
        <v>49.5</v>
      </c>
      <c r="K109" s="84"/>
      <c r="L109" s="68"/>
      <c r="M109" s="66">
        <v>50</v>
      </c>
      <c r="N109" s="84">
        <v>50</v>
      </c>
      <c r="O109" s="84"/>
      <c r="P109" s="67"/>
    </row>
    <row r="110" spans="1:31" ht="13.5" thickBot="1">
      <c r="A110" s="405"/>
      <c r="B110" s="409"/>
      <c r="C110" s="409"/>
      <c r="D110" s="422"/>
      <c r="E110" s="420"/>
      <c r="F110" s="418"/>
      <c r="G110" s="433"/>
      <c r="H110" s="81" t="s">
        <v>21</v>
      </c>
      <c r="I110" s="82">
        <v>49.5</v>
      </c>
      <c r="J110" s="83">
        <v>49.5</v>
      </c>
      <c r="K110" s="83"/>
      <c r="L110" s="112">
        <v>0</v>
      </c>
      <c r="M110" s="111">
        <v>50</v>
      </c>
      <c r="N110" s="83">
        <v>50</v>
      </c>
      <c r="O110" s="83"/>
      <c r="P110" s="113">
        <v>0</v>
      </c>
    </row>
    <row r="111" spans="1:31">
      <c r="A111" s="404" t="s">
        <v>17</v>
      </c>
      <c r="B111" s="408" t="s">
        <v>16</v>
      </c>
      <c r="C111" s="410" t="s">
        <v>123</v>
      </c>
      <c r="D111" s="434" t="s">
        <v>116</v>
      </c>
      <c r="E111" s="419"/>
      <c r="F111" s="431" t="s">
        <v>16</v>
      </c>
      <c r="G111" s="432"/>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c r="A112" s="405"/>
      <c r="B112" s="409"/>
      <c r="C112" s="409"/>
      <c r="D112" s="435"/>
      <c r="E112" s="420"/>
      <c r="F112" s="418"/>
      <c r="G112" s="433"/>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c r="A113" s="404" t="s">
        <v>17</v>
      </c>
      <c r="B113" s="408" t="s">
        <v>16</v>
      </c>
      <c r="C113" s="410" t="s">
        <v>126</v>
      </c>
      <c r="D113" s="421" t="s">
        <v>120</v>
      </c>
      <c r="E113" s="419"/>
      <c r="F113" s="431" t="s">
        <v>16</v>
      </c>
      <c r="G113" s="432"/>
      <c r="H113" s="86" t="s">
        <v>20</v>
      </c>
      <c r="I113" s="85">
        <v>5.89</v>
      </c>
      <c r="J113" s="84">
        <v>5.9</v>
      </c>
      <c r="K113" s="84"/>
      <c r="L113" s="68"/>
      <c r="M113" s="66">
        <v>5.13</v>
      </c>
      <c r="N113" s="84">
        <v>5.0999999999999996</v>
      </c>
      <c r="O113" s="84"/>
      <c r="P113" s="67"/>
    </row>
    <row r="114" spans="1:31" ht="13.5" thickBot="1">
      <c r="A114" s="405"/>
      <c r="B114" s="409"/>
      <c r="C114" s="409"/>
      <c r="D114" s="422"/>
      <c r="E114" s="420"/>
      <c r="F114" s="418"/>
      <c r="G114" s="433"/>
      <c r="H114" s="81" t="s">
        <v>21</v>
      </c>
      <c r="I114" s="82">
        <v>5.89</v>
      </c>
      <c r="J114" s="83">
        <v>5.9</v>
      </c>
      <c r="K114" s="83"/>
      <c r="L114" s="112">
        <v>0</v>
      </c>
      <c r="M114" s="111">
        <v>5.13</v>
      </c>
      <c r="N114" s="83">
        <v>5.0999999999999996</v>
      </c>
      <c r="O114" s="83"/>
      <c r="P114" s="113">
        <v>0</v>
      </c>
    </row>
    <row r="115" spans="1:31">
      <c r="A115" s="404" t="s">
        <v>17</v>
      </c>
      <c r="B115" s="408" t="s">
        <v>16</v>
      </c>
      <c r="C115" s="410" t="s">
        <v>127</v>
      </c>
      <c r="D115" s="421" t="s">
        <v>122</v>
      </c>
      <c r="E115" s="419"/>
      <c r="F115" s="431" t="s">
        <v>16</v>
      </c>
      <c r="G115" s="432"/>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c r="A116" s="405"/>
      <c r="B116" s="409"/>
      <c r="C116" s="409"/>
      <c r="D116" s="422"/>
      <c r="E116" s="420"/>
      <c r="F116" s="418"/>
      <c r="G116" s="433"/>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c r="A117" s="406" t="s">
        <v>17</v>
      </c>
      <c r="B117" s="427" t="s">
        <v>16</v>
      </c>
      <c r="C117" s="429" t="s">
        <v>35</v>
      </c>
      <c r="D117" s="425" t="s">
        <v>58</v>
      </c>
      <c r="E117" s="423"/>
      <c r="F117" s="436" t="s">
        <v>16</v>
      </c>
      <c r="G117" s="438"/>
      <c r="H117" s="80" t="s">
        <v>20</v>
      </c>
      <c r="I117" s="87"/>
      <c r="J117" s="88"/>
      <c r="K117" s="88"/>
      <c r="L117" s="125"/>
      <c r="M117" s="135">
        <v>42.9</v>
      </c>
      <c r="N117" s="88">
        <v>42.9</v>
      </c>
      <c r="O117" s="88"/>
      <c r="P117" s="132"/>
    </row>
    <row r="118" spans="1:31" ht="13.5" thickBot="1">
      <c r="A118" s="407"/>
      <c r="B118" s="428"/>
      <c r="C118" s="430"/>
      <c r="D118" s="426"/>
      <c r="E118" s="424"/>
      <c r="F118" s="437"/>
      <c r="G118" s="439"/>
      <c r="H118" s="81" t="s">
        <v>21</v>
      </c>
      <c r="I118" s="89">
        <v>0</v>
      </c>
      <c r="J118" s="90">
        <v>0</v>
      </c>
      <c r="K118" s="90"/>
      <c r="L118" s="126">
        <v>0</v>
      </c>
      <c r="M118" s="133">
        <v>42.9</v>
      </c>
      <c r="N118" s="90">
        <v>42.9</v>
      </c>
      <c r="O118" s="90"/>
      <c r="P118" s="134">
        <v>0</v>
      </c>
    </row>
    <row r="119" spans="1:31">
      <c r="A119" s="404" t="s">
        <v>17</v>
      </c>
      <c r="B119" s="408" t="s">
        <v>16</v>
      </c>
      <c r="C119" s="410" t="s">
        <v>42</v>
      </c>
      <c r="D119" s="414" t="s">
        <v>67</v>
      </c>
      <c r="E119" s="419"/>
      <c r="F119" s="431" t="s">
        <v>16</v>
      </c>
      <c r="G119" s="432"/>
      <c r="H119" s="86" t="s">
        <v>20</v>
      </c>
      <c r="I119" s="85"/>
      <c r="J119" s="84"/>
      <c r="K119" s="84"/>
      <c r="L119" s="68"/>
      <c r="M119" s="66">
        <v>2.5</v>
      </c>
      <c r="N119" s="84">
        <v>2.5</v>
      </c>
      <c r="O119" s="84"/>
      <c r="P119" s="67"/>
    </row>
    <row r="120" spans="1:31" ht="13.5" thickBot="1">
      <c r="A120" s="405"/>
      <c r="B120" s="409"/>
      <c r="C120" s="409"/>
      <c r="D120" s="416"/>
      <c r="E120" s="420"/>
      <c r="F120" s="418"/>
      <c r="G120" s="433"/>
      <c r="H120" s="81" t="s">
        <v>21</v>
      </c>
      <c r="I120" s="82">
        <v>0</v>
      </c>
      <c r="J120" s="83">
        <v>0</v>
      </c>
      <c r="K120" s="83"/>
      <c r="L120" s="112">
        <v>0</v>
      </c>
      <c r="M120" s="111">
        <v>2.5</v>
      </c>
      <c r="N120" s="83">
        <v>2.5</v>
      </c>
      <c r="O120" s="83"/>
      <c r="P120" s="113">
        <v>0</v>
      </c>
    </row>
    <row r="121" spans="1:31">
      <c r="A121" s="404" t="s">
        <v>17</v>
      </c>
      <c r="B121" s="408" t="s">
        <v>16</v>
      </c>
      <c r="C121" s="410" t="s">
        <v>43</v>
      </c>
      <c r="D121" s="414" t="s">
        <v>68</v>
      </c>
      <c r="E121" s="419"/>
      <c r="F121" s="431" t="s">
        <v>16</v>
      </c>
      <c r="G121" s="432"/>
      <c r="H121" s="86" t="s">
        <v>20</v>
      </c>
      <c r="I121" s="85"/>
      <c r="J121" s="84"/>
      <c r="K121" s="84"/>
      <c r="L121" s="68"/>
      <c r="M121" s="66">
        <v>79.2</v>
      </c>
      <c r="N121" s="84">
        <v>79.2</v>
      </c>
      <c r="O121" s="84"/>
      <c r="P121" s="67"/>
    </row>
    <row r="122" spans="1:31" ht="13.5" thickBot="1">
      <c r="A122" s="405"/>
      <c r="B122" s="409"/>
      <c r="C122" s="409"/>
      <c r="D122" s="416"/>
      <c r="E122" s="420"/>
      <c r="F122" s="418"/>
      <c r="G122" s="433"/>
      <c r="H122" s="81" t="s">
        <v>21</v>
      </c>
      <c r="I122" s="82">
        <v>0</v>
      </c>
      <c r="J122" s="83">
        <v>0</v>
      </c>
      <c r="K122" s="83"/>
      <c r="L122" s="112">
        <v>0</v>
      </c>
      <c r="M122" s="111">
        <v>79.2</v>
      </c>
      <c r="N122" s="83">
        <v>79.2</v>
      </c>
      <c r="O122" s="83"/>
      <c r="P122" s="113">
        <v>0</v>
      </c>
    </row>
    <row r="123" spans="1:31">
      <c r="A123" s="404" t="s">
        <v>17</v>
      </c>
      <c r="B123" s="408" t="s">
        <v>16</v>
      </c>
      <c r="C123" s="410" t="s">
        <v>45</v>
      </c>
      <c r="D123" s="414" t="s">
        <v>71</v>
      </c>
      <c r="E123" s="419"/>
      <c r="F123" s="431" t="s">
        <v>16</v>
      </c>
      <c r="G123" s="432"/>
      <c r="H123" s="86" t="s">
        <v>20</v>
      </c>
      <c r="I123" s="85"/>
      <c r="J123" s="84"/>
      <c r="K123" s="84"/>
      <c r="L123" s="68"/>
      <c r="M123" s="66">
        <v>1.1200000000000001</v>
      </c>
      <c r="N123" s="84">
        <v>1.1000000000000001</v>
      </c>
      <c r="O123" s="84"/>
      <c r="P123" s="67"/>
    </row>
    <row r="124" spans="1:31" ht="13.5" thickBot="1">
      <c r="A124" s="405"/>
      <c r="B124" s="409"/>
      <c r="C124" s="409"/>
      <c r="D124" s="416"/>
      <c r="E124" s="420"/>
      <c r="F124" s="418"/>
      <c r="G124" s="433"/>
      <c r="H124" s="81" t="s">
        <v>21</v>
      </c>
      <c r="I124" s="82">
        <v>0</v>
      </c>
      <c r="J124" s="83">
        <v>0</v>
      </c>
      <c r="K124" s="83"/>
      <c r="L124" s="112">
        <v>0</v>
      </c>
      <c r="M124" s="111">
        <v>1.1200000000000001</v>
      </c>
      <c r="N124" s="83">
        <v>1.1000000000000001</v>
      </c>
      <c r="O124" s="83"/>
      <c r="P124" s="113">
        <v>0</v>
      </c>
    </row>
    <row r="125" spans="1:31">
      <c r="A125" s="406" t="s">
        <v>17</v>
      </c>
      <c r="B125" s="427" t="s">
        <v>16</v>
      </c>
      <c r="C125" s="429" t="s">
        <v>80</v>
      </c>
      <c r="D125" s="425" t="s">
        <v>74</v>
      </c>
      <c r="E125" s="423"/>
      <c r="F125" s="436" t="s">
        <v>16</v>
      </c>
      <c r="G125" s="438"/>
      <c r="H125" s="80" t="s">
        <v>20</v>
      </c>
      <c r="I125" s="87"/>
      <c r="J125" s="88"/>
      <c r="K125" s="88"/>
      <c r="L125" s="125"/>
      <c r="M125" s="135">
        <v>26</v>
      </c>
      <c r="N125" s="88">
        <v>26</v>
      </c>
      <c r="O125" s="88"/>
      <c r="P125" s="132"/>
    </row>
    <row r="126" spans="1:31" ht="13.5" thickBot="1">
      <c r="A126" s="407"/>
      <c r="B126" s="428"/>
      <c r="C126" s="430"/>
      <c r="D126" s="426"/>
      <c r="E126" s="424"/>
      <c r="F126" s="437"/>
      <c r="G126" s="439"/>
      <c r="H126" s="81" t="s">
        <v>21</v>
      </c>
      <c r="I126" s="89">
        <v>0</v>
      </c>
      <c r="J126" s="90">
        <v>0</v>
      </c>
      <c r="K126" s="90"/>
      <c r="L126" s="126">
        <v>0</v>
      </c>
      <c r="M126" s="133">
        <v>26</v>
      </c>
      <c r="N126" s="90">
        <v>26</v>
      </c>
      <c r="O126" s="90"/>
      <c r="P126" s="134">
        <v>0</v>
      </c>
    </row>
    <row r="127" spans="1:31">
      <c r="A127" s="404" t="s">
        <v>17</v>
      </c>
      <c r="B127" s="408" t="s">
        <v>16</v>
      </c>
      <c r="C127" s="410" t="s">
        <v>87</v>
      </c>
      <c r="D127" s="414" t="s">
        <v>83</v>
      </c>
      <c r="E127" s="419"/>
      <c r="F127" s="431" t="s">
        <v>16</v>
      </c>
      <c r="G127" s="432"/>
      <c r="H127" s="151" t="s">
        <v>20</v>
      </c>
      <c r="I127" s="85"/>
      <c r="J127" s="84"/>
      <c r="K127" s="84"/>
      <c r="L127" s="68"/>
      <c r="M127" s="136">
        <v>168</v>
      </c>
      <c r="N127" s="107">
        <v>168</v>
      </c>
      <c r="O127" s="84"/>
      <c r="P127" s="67"/>
    </row>
    <row r="128" spans="1:31" ht="13.5" thickBot="1">
      <c r="A128" s="405"/>
      <c r="B128" s="409"/>
      <c r="C128" s="409"/>
      <c r="D128" s="416"/>
      <c r="E128" s="420"/>
      <c r="F128" s="418"/>
      <c r="G128" s="433"/>
      <c r="H128" s="81" t="s">
        <v>21</v>
      </c>
      <c r="I128" s="82">
        <v>0</v>
      </c>
      <c r="J128" s="83">
        <v>0</v>
      </c>
      <c r="K128" s="83"/>
      <c r="L128" s="112">
        <v>0</v>
      </c>
      <c r="M128" s="111">
        <v>168</v>
      </c>
      <c r="N128" s="83">
        <v>168</v>
      </c>
      <c r="O128" s="83"/>
      <c r="P128" s="113">
        <v>0</v>
      </c>
    </row>
    <row r="129" spans="1:31">
      <c r="A129" s="404" t="s">
        <v>17</v>
      </c>
      <c r="B129" s="408" t="s">
        <v>16</v>
      </c>
      <c r="C129" s="410" t="s">
        <v>117</v>
      </c>
      <c r="D129" s="414" t="s">
        <v>110</v>
      </c>
      <c r="E129" s="419"/>
      <c r="F129" s="431" t="s">
        <v>16</v>
      </c>
      <c r="G129" s="432"/>
      <c r="H129" s="86" t="s">
        <v>20</v>
      </c>
      <c r="I129" s="85"/>
      <c r="J129" s="84"/>
      <c r="K129" s="84"/>
      <c r="L129" s="68"/>
      <c r="M129" s="66">
        <v>9.1999999999999993</v>
      </c>
      <c r="N129" s="84">
        <v>9.1999999999999993</v>
      </c>
      <c r="O129" s="84"/>
      <c r="P129" s="67"/>
    </row>
    <row r="130" spans="1:31" ht="13.5" thickBot="1">
      <c r="A130" s="405"/>
      <c r="B130" s="409"/>
      <c r="C130" s="409"/>
      <c r="D130" s="416"/>
      <c r="E130" s="420"/>
      <c r="F130" s="418"/>
      <c r="G130" s="433"/>
      <c r="H130" s="81" t="s">
        <v>21</v>
      </c>
      <c r="I130" s="82">
        <v>0</v>
      </c>
      <c r="J130" s="83">
        <v>0</v>
      </c>
      <c r="K130" s="83"/>
      <c r="L130" s="112">
        <v>0</v>
      </c>
      <c r="M130" s="111">
        <v>9.1999999999999993</v>
      </c>
      <c r="N130" s="83">
        <v>9.1999999999999993</v>
      </c>
      <c r="O130" s="83"/>
      <c r="P130" s="113">
        <v>0</v>
      </c>
    </row>
    <row r="131" spans="1:31">
      <c r="A131" s="404" t="s">
        <v>17</v>
      </c>
      <c r="B131" s="408" t="s">
        <v>16</v>
      </c>
      <c r="C131" s="410" t="s">
        <v>119</v>
      </c>
      <c r="D131" s="414" t="s">
        <v>112</v>
      </c>
      <c r="E131" s="419"/>
      <c r="F131" s="431" t="s">
        <v>16</v>
      </c>
      <c r="G131" s="432"/>
      <c r="H131" s="151" t="s">
        <v>20</v>
      </c>
      <c r="I131" s="85"/>
      <c r="J131" s="84"/>
      <c r="K131" s="84"/>
      <c r="L131" s="68"/>
      <c r="M131" s="136">
        <v>2</v>
      </c>
      <c r="N131" s="107">
        <v>2</v>
      </c>
      <c r="O131" s="84"/>
      <c r="P131" s="67"/>
    </row>
    <row r="132" spans="1:31" ht="13.5" thickBot="1">
      <c r="A132" s="405"/>
      <c r="B132" s="409"/>
      <c r="C132" s="409"/>
      <c r="D132" s="416"/>
      <c r="E132" s="420"/>
      <c r="F132" s="418"/>
      <c r="G132" s="433"/>
      <c r="H132" s="81" t="s">
        <v>21</v>
      </c>
      <c r="I132" s="82">
        <v>0</v>
      </c>
      <c r="J132" s="83">
        <v>0</v>
      </c>
      <c r="K132" s="83"/>
      <c r="L132" s="112">
        <v>0</v>
      </c>
      <c r="M132" s="111">
        <v>2</v>
      </c>
      <c r="N132" s="83">
        <v>2</v>
      </c>
      <c r="O132" s="83"/>
      <c r="P132" s="113">
        <v>0</v>
      </c>
    </row>
    <row r="133" spans="1:31">
      <c r="A133" s="404" t="s">
        <v>17</v>
      </c>
      <c r="B133" s="408" t="s">
        <v>16</v>
      </c>
      <c r="C133" s="410" t="s">
        <v>124</v>
      </c>
      <c r="D133" s="414" t="s">
        <v>118</v>
      </c>
      <c r="E133" s="419"/>
      <c r="F133" s="431" t="s">
        <v>16</v>
      </c>
      <c r="G133" s="432"/>
      <c r="H133" s="151" t="s">
        <v>20</v>
      </c>
      <c r="I133" s="85"/>
      <c r="J133" s="84"/>
      <c r="K133" s="84"/>
      <c r="L133" s="68"/>
      <c r="M133" s="136">
        <v>1.5</v>
      </c>
      <c r="N133" s="107">
        <v>1.5</v>
      </c>
      <c r="O133" s="84"/>
      <c r="P133" s="67"/>
    </row>
    <row r="134" spans="1:31" ht="13.5" thickBot="1">
      <c r="A134" s="405"/>
      <c r="B134" s="409"/>
      <c r="C134" s="409"/>
      <c r="D134" s="416"/>
      <c r="E134" s="420"/>
      <c r="F134" s="418"/>
      <c r="G134" s="433"/>
      <c r="H134" s="81" t="s">
        <v>21</v>
      </c>
      <c r="I134" s="82">
        <v>0</v>
      </c>
      <c r="J134" s="83">
        <v>0</v>
      </c>
      <c r="K134" s="83"/>
      <c r="L134" s="112">
        <v>0</v>
      </c>
      <c r="M134" s="111">
        <v>1.5</v>
      </c>
      <c r="N134" s="83">
        <v>1.5</v>
      </c>
      <c r="O134" s="83"/>
      <c r="P134" s="113">
        <v>0</v>
      </c>
    </row>
    <row r="135" spans="1:31">
      <c r="A135" s="404" t="s">
        <v>17</v>
      </c>
      <c r="B135" s="408" t="s">
        <v>16</v>
      </c>
      <c r="C135" s="410" t="s">
        <v>128</v>
      </c>
      <c r="D135" s="143" t="s">
        <v>133</v>
      </c>
      <c r="E135" s="417"/>
      <c r="F135" s="417"/>
      <c r="G135" s="449"/>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c r="A136" s="411"/>
      <c r="B136" s="412"/>
      <c r="C136" s="413"/>
      <c r="D136" s="144"/>
      <c r="E136" s="418"/>
      <c r="F136" s="418"/>
      <c r="G136" s="433"/>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c r="A137" s="404" t="s">
        <v>17</v>
      </c>
      <c r="B137" s="408" t="s">
        <v>16</v>
      </c>
      <c r="C137" s="410" t="s">
        <v>129</v>
      </c>
      <c r="D137" s="414" t="s">
        <v>125</v>
      </c>
      <c r="E137" s="452"/>
      <c r="F137" s="431" t="s">
        <v>16</v>
      </c>
      <c r="G137" s="432"/>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c r="A138" s="411"/>
      <c r="B138" s="412"/>
      <c r="C138" s="413"/>
      <c r="D138" s="415"/>
      <c r="E138" s="453"/>
      <c r="F138" s="451"/>
      <c r="G138" s="450"/>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c r="A139" s="404" t="s">
        <v>17</v>
      </c>
      <c r="B139" s="408" t="s">
        <v>16</v>
      </c>
      <c r="C139" s="410" t="s">
        <v>82</v>
      </c>
      <c r="D139" s="414" t="s">
        <v>75</v>
      </c>
      <c r="E139" s="419"/>
      <c r="F139" s="431" t="s">
        <v>16</v>
      </c>
      <c r="G139" s="432"/>
      <c r="H139" s="86" t="s">
        <v>20</v>
      </c>
      <c r="I139" s="85"/>
      <c r="J139" s="84"/>
      <c r="K139" s="84"/>
      <c r="L139" s="68"/>
      <c r="M139" s="66">
        <v>10</v>
      </c>
      <c r="N139" s="84">
        <v>10</v>
      </c>
      <c r="O139" s="84"/>
      <c r="P139" s="67"/>
    </row>
    <row r="140" spans="1:31" ht="13.5" thickBot="1">
      <c r="A140" s="405"/>
      <c r="B140" s="409"/>
      <c r="C140" s="409"/>
      <c r="D140" s="416"/>
      <c r="E140" s="420"/>
      <c r="F140" s="418"/>
      <c r="G140" s="433"/>
      <c r="H140" s="81" t="s">
        <v>21</v>
      </c>
      <c r="I140" s="82">
        <v>0</v>
      </c>
      <c r="J140" s="83">
        <v>0</v>
      </c>
      <c r="K140" s="83"/>
      <c r="L140" s="112">
        <v>0</v>
      </c>
      <c r="M140" s="111">
        <v>10</v>
      </c>
      <c r="N140" s="83">
        <v>10</v>
      </c>
      <c r="O140" s="83"/>
      <c r="P140" s="113">
        <v>0</v>
      </c>
    </row>
    <row r="141" spans="1:31" s="4" customFormat="1" ht="15.75" customHeight="1" thickBot="1">
      <c r="A141" s="71" t="s">
        <v>16</v>
      </c>
      <c r="B141" s="72" t="s">
        <v>17</v>
      </c>
      <c r="C141" s="463" t="s">
        <v>22</v>
      </c>
      <c r="D141" s="464"/>
      <c r="E141" s="464"/>
      <c r="F141" s="464"/>
      <c r="G141" s="464"/>
      <c r="H141" s="465"/>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c r="A142" s="79" t="s">
        <v>16</v>
      </c>
      <c r="B142" s="145" t="s">
        <v>17</v>
      </c>
      <c r="C142" s="457" t="s">
        <v>140</v>
      </c>
      <c r="D142" s="458"/>
      <c r="E142" s="458"/>
      <c r="F142" s="458"/>
      <c r="G142" s="458"/>
      <c r="H142" s="459"/>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D6:D24"/>
    <mergeCell ref="C42:H42"/>
    <mergeCell ref="A43:P43"/>
    <mergeCell ref="D34:D35"/>
    <mergeCell ref="E34:E35"/>
    <mergeCell ref="F34:F35"/>
    <mergeCell ref="A34:A35"/>
    <mergeCell ref="D40:D41"/>
    <mergeCell ref="E40:E41"/>
    <mergeCell ref="F38:F39"/>
    <mergeCell ref="C36:H36"/>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F44:F45"/>
    <mergeCell ref="E46:E47"/>
    <mergeCell ref="D44:D45"/>
    <mergeCell ref="G46:G47"/>
    <mergeCell ref="C50:C51"/>
    <mergeCell ref="E44:E45"/>
    <mergeCell ref="F48:F49"/>
    <mergeCell ref="G48:G49"/>
    <mergeCell ref="G50:G51"/>
    <mergeCell ref="E48:E49"/>
    <mergeCell ref="G44:G45"/>
    <mergeCell ref="F46:F47"/>
    <mergeCell ref="F50:F51"/>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C84:C85"/>
    <mergeCell ref="D84:D85"/>
    <mergeCell ref="B82:B83"/>
    <mergeCell ref="B86:B87"/>
    <mergeCell ref="B88:B89"/>
    <mergeCell ref="C88:C89"/>
    <mergeCell ref="C86:C87"/>
    <mergeCell ref="D88:D89"/>
    <mergeCell ref="E88:E89"/>
    <mergeCell ref="D86:D87"/>
    <mergeCell ref="E86:E87"/>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A115:A116"/>
    <mergeCell ref="A131:A132"/>
    <mergeCell ref="A129:A130"/>
    <mergeCell ref="A117:A118"/>
    <mergeCell ref="A119:A120"/>
    <mergeCell ref="A127:A128"/>
    <mergeCell ref="A121:A122"/>
    <mergeCell ref="B123:B124"/>
    <mergeCell ref="C115:C116"/>
    <mergeCell ref="C119:C120"/>
    <mergeCell ref="C127:C12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2017-03-02T11:23:52Z</cp:lastPrinted>
  <dcterms:created xsi:type="dcterms:W3CDTF">2004-05-19T10:48:48Z</dcterms:created>
  <dcterms:modified xsi:type="dcterms:W3CDTF">2017-03-17T15:07:47Z</dcterms:modified>
</cp:coreProperties>
</file>